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Lucia\Desktop\MARRY KLIENTI\FVA\ŠH Trencin\04 exped 5\"/>
    </mc:Choice>
  </mc:AlternateContent>
  <xr:revisionPtr revIDLastSave="0" documentId="13_ncr:1_{491CA4DA-FF55-46AC-AF53-212D6C76136B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Rekapitulácia stavby" sheetId="1" r:id="rId1"/>
    <sheet name="poznamky" sheetId="3" r:id="rId2"/>
    <sheet name="SO 03 - VÝMENA SEDAČIEK A..." sheetId="2" r:id="rId3"/>
  </sheets>
  <definedNames>
    <definedName name="_xlnm._FilterDatabase" localSheetId="2" hidden="1">'SO 03 - VÝMENA SEDAČIEK A...'!$C$128:$K$243</definedName>
    <definedName name="_xlnm.Print_Titles" localSheetId="0">'Rekapitulácia stavby'!$92:$92</definedName>
    <definedName name="_xlnm.Print_Titles" localSheetId="2">'SO 03 - VÝMENA SEDAČIEK A...'!$128:$128</definedName>
    <definedName name="_xlnm.Print_Area" localSheetId="0">'Rekapitulácia stavby'!$D$4:$AO$76,'Rekapitulácia stavby'!$C$82:$AQ$99</definedName>
    <definedName name="_xlnm.Print_Area" localSheetId="2">'SO 03 - VÝMENA SEDAČIEK A...'!$C$4:$J$75,'SO 03 - VÝMENA SEDAČIEK A...'!$C$81:$J$109,'SO 03 - VÝMENA SEDAČIEK A...'!$C$115:$J$243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9" i="2" l="1"/>
  <c r="J40" i="2" l="1"/>
  <c r="J39" i="2"/>
  <c r="AY96" i="1"/>
  <c r="J38" i="2"/>
  <c r="AX96" i="1" s="1"/>
  <c r="BI239" i="2"/>
  <c r="BH239" i="2"/>
  <c r="BG239" i="2"/>
  <c r="BE239" i="2"/>
  <c r="T239" i="2"/>
  <c r="R239" i="2"/>
  <c r="P239" i="2"/>
  <c r="BI235" i="2"/>
  <c r="BH235" i="2"/>
  <c r="BG235" i="2"/>
  <c r="BE235" i="2"/>
  <c r="T235" i="2"/>
  <c r="R235" i="2"/>
  <c r="P235" i="2"/>
  <c r="BI230" i="2"/>
  <c r="BH230" i="2"/>
  <c r="BG230" i="2"/>
  <c r="BE230" i="2"/>
  <c r="T230" i="2"/>
  <c r="R230" i="2"/>
  <c r="P230" i="2"/>
  <c r="BI228" i="2"/>
  <c r="BH228" i="2"/>
  <c r="BG228" i="2"/>
  <c r="BE228" i="2"/>
  <c r="T228" i="2"/>
  <c r="R228" i="2"/>
  <c r="P228" i="2"/>
  <c r="BI225" i="2"/>
  <c r="BH225" i="2"/>
  <c r="BG225" i="2"/>
  <c r="BE225" i="2"/>
  <c r="T225" i="2"/>
  <c r="R225" i="2"/>
  <c r="P225" i="2"/>
  <c r="BI215" i="2"/>
  <c r="BH215" i="2"/>
  <c r="BG215" i="2"/>
  <c r="BE215" i="2"/>
  <c r="T215" i="2"/>
  <c r="R215" i="2"/>
  <c r="P215" i="2"/>
  <c r="BI212" i="2"/>
  <c r="BH212" i="2"/>
  <c r="BG212" i="2"/>
  <c r="BE212" i="2"/>
  <c r="T212" i="2"/>
  <c r="R212" i="2"/>
  <c r="P212" i="2"/>
  <c r="BI208" i="2"/>
  <c r="BH208" i="2"/>
  <c r="BG208" i="2"/>
  <c r="BE208" i="2"/>
  <c r="T208" i="2"/>
  <c r="R208" i="2"/>
  <c r="P208" i="2"/>
  <c r="BI203" i="2"/>
  <c r="BH203" i="2"/>
  <c r="BG203" i="2"/>
  <c r="BE203" i="2"/>
  <c r="T203" i="2"/>
  <c r="R203" i="2"/>
  <c r="P203" i="2"/>
  <c r="BI201" i="2"/>
  <c r="BH201" i="2"/>
  <c r="BG201" i="2"/>
  <c r="BE201" i="2"/>
  <c r="T201" i="2"/>
  <c r="R201" i="2"/>
  <c r="P201" i="2"/>
  <c r="BI200" i="2"/>
  <c r="BH200" i="2"/>
  <c r="BG200" i="2"/>
  <c r="BE200" i="2"/>
  <c r="T200" i="2"/>
  <c r="R200" i="2"/>
  <c r="P200" i="2"/>
  <c r="BI199" i="2"/>
  <c r="BH199" i="2"/>
  <c r="BG199" i="2"/>
  <c r="BE199" i="2"/>
  <c r="T199" i="2"/>
  <c r="R199" i="2"/>
  <c r="P199" i="2"/>
  <c r="BI198" i="2"/>
  <c r="BH198" i="2"/>
  <c r="BG198" i="2"/>
  <c r="BE198" i="2"/>
  <c r="T198" i="2"/>
  <c r="R198" i="2"/>
  <c r="P198" i="2"/>
  <c r="BI196" i="2"/>
  <c r="BH196" i="2"/>
  <c r="BG196" i="2"/>
  <c r="BE196" i="2"/>
  <c r="T196" i="2"/>
  <c r="R196" i="2"/>
  <c r="P196" i="2"/>
  <c r="BI194" i="2"/>
  <c r="BH194" i="2"/>
  <c r="BG194" i="2"/>
  <c r="BE194" i="2"/>
  <c r="T194" i="2"/>
  <c r="R194" i="2"/>
  <c r="P194" i="2"/>
  <c r="BI191" i="2"/>
  <c r="BH191" i="2"/>
  <c r="BG191" i="2"/>
  <c r="BE191" i="2"/>
  <c r="T191" i="2"/>
  <c r="R191" i="2"/>
  <c r="P191" i="2"/>
  <c r="BI190" i="2"/>
  <c r="BH190" i="2"/>
  <c r="BG190" i="2"/>
  <c r="BE190" i="2"/>
  <c r="T190" i="2"/>
  <c r="R190" i="2"/>
  <c r="P190" i="2"/>
  <c r="BI189" i="2"/>
  <c r="BH189" i="2"/>
  <c r="BG189" i="2"/>
  <c r="BE189" i="2"/>
  <c r="T189" i="2"/>
  <c r="R189" i="2"/>
  <c r="P189" i="2"/>
  <c r="BI188" i="2"/>
  <c r="BH188" i="2"/>
  <c r="BG188" i="2"/>
  <c r="BE188" i="2"/>
  <c r="T188" i="2"/>
  <c r="R188" i="2"/>
  <c r="P188" i="2"/>
  <c r="BI186" i="2"/>
  <c r="BH186" i="2"/>
  <c r="BG186" i="2"/>
  <c r="BE186" i="2"/>
  <c r="T186" i="2"/>
  <c r="R186" i="2"/>
  <c r="P186" i="2"/>
  <c r="BI185" i="2"/>
  <c r="BH185" i="2"/>
  <c r="BG185" i="2"/>
  <c r="BE185" i="2"/>
  <c r="T185" i="2"/>
  <c r="R185" i="2"/>
  <c r="P185" i="2"/>
  <c r="BI179" i="2"/>
  <c r="BH179" i="2"/>
  <c r="BG179" i="2"/>
  <c r="BE179" i="2"/>
  <c r="T179" i="2"/>
  <c r="R179" i="2"/>
  <c r="P179" i="2"/>
  <c r="BI177" i="2"/>
  <c r="BH177" i="2"/>
  <c r="BG177" i="2"/>
  <c r="BE177" i="2"/>
  <c r="T177" i="2"/>
  <c r="R177" i="2"/>
  <c r="P177" i="2"/>
  <c r="BI176" i="2"/>
  <c r="BH176" i="2"/>
  <c r="BG176" i="2"/>
  <c r="BE176" i="2"/>
  <c r="T176" i="2"/>
  <c r="R176" i="2"/>
  <c r="P176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68" i="2"/>
  <c r="BH168" i="2"/>
  <c r="BG168" i="2"/>
  <c r="BE168" i="2"/>
  <c r="T168" i="2"/>
  <c r="T167" i="2" s="1"/>
  <c r="R168" i="2"/>
  <c r="R167" i="2" s="1"/>
  <c r="P168" i="2"/>
  <c r="P167" i="2" s="1"/>
  <c r="BI165" i="2"/>
  <c r="BH165" i="2"/>
  <c r="BG165" i="2"/>
  <c r="BE165" i="2"/>
  <c r="T165" i="2"/>
  <c r="R165" i="2"/>
  <c r="P165" i="2"/>
  <c r="BI163" i="2"/>
  <c r="BH163" i="2"/>
  <c r="BG163" i="2"/>
  <c r="BE163" i="2"/>
  <c r="T163" i="2"/>
  <c r="R163" i="2"/>
  <c r="P163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3" i="2"/>
  <c r="BH153" i="2"/>
  <c r="BG153" i="2"/>
  <c r="BE153" i="2"/>
  <c r="T153" i="2"/>
  <c r="R153" i="2"/>
  <c r="P153" i="2"/>
  <c r="BI149" i="2"/>
  <c r="BH149" i="2"/>
  <c r="BG149" i="2"/>
  <c r="BE149" i="2"/>
  <c r="T149" i="2"/>
  <c r="R149" i="2"/>
  <c r="P149" i="2"/>
  <c r="BI142" i="2"/>
  <c r="BH142" i="2"/>
  <c r="BG142" i="2"/>
  <c r="BE142" i="2"/>
  <c r="T142" i="2"/>
  <c r="R142" i="2"/>
  <c r="P142" i="2"/>
  <c r="BI136" i="2"/>
  <c r="BH136" i="2"/>
  <c r="BG136" i="2"/>
  <c r="BE136" i="2"/>
  <c r="T136" i="2"/>
  <c r="R136" i="2"/>
  <c r="P136" i="2"/>
  <c r="BI132" i="2"/>
  <c r="BH132" i="2"/>
  <c r="BG132" i="2"/>
  <c r="BE132" i="2"/>
  <c r="T132" i="2"/>
  <c r="R132" i="2"/>
  <c r="P132" i="2"/>
  <c r="J126" i="2"/>
  <c r="J125" i="2"/>
  <c r="F125" i="2"/>
  <c r="F123" i="2"/>
  <c r="E121" i="2"/>
  <c r="J92" i="2"/>
  <c r="J91" i="2"/>
  <c r="F91" i="2"/>
  <c r="F89" i="2"/>
  <c r="E87" i="2"/>
  <c r="J19" i="2"/>
  <c r="E19" i="2"/>
  <c r="F126" i="2" s="1"/>
  <c r="J18" i="2"/>
  <c r="J13" i="2"/>
  <c r="J123" i="2" s="1"/>
  <c r="E7" i="2"/>
  <c r="E118" i="2" s="1"/>
  <c r="L90" i="1"/>
  <c r="AM90" i="1"/>
  <c r="AM89" i="1"/>
  <c r="L89" i="1"/>
  <c r="AM87" i="1"/>
  <c r="L87" i="1"/>
  <c r="L85" i="1"/>
  <c r="L84" i="1"/>
  <c r="J239" i="2"/>
  <c r="BK228" i="2"/>
  <c r="J208" i="2"/>
  <c r="J200" i="2"/>
  <c r="BK191" i="2"/>
  <c r="J188" i="2"/>
  <c r="BK156" i="2"/>
  <c r="J198" i="2"/>
  <c r="J189" i="2"/>
  <c r="J186" i="2"/>
  <c r="BK185" i="2"/>
  <c r="J172" i="2"/>
  <c r="BK158" i="2"/>
  <c r="BK132" i="2"/>
  <c r="BK212" i="2"/>
  <c r="BK201" i="2"/>
  <c r="BK196" i="2"/>
  <c r="J190" i="2"/>
  <c r="J165" i="2"/>
  <c r="J142" i="2"/>
  <c r="BK208" i="2"/>
  <c r="J235" i="2"/>
  <c r="J228" i="2"/>
  <c r="J203" i="2"/>
  <c r="J194" i="2"/>
  <c r="BK179" i="2"/>
  <c r="J176" i="2"/>
  <c r="BK161" i="2"/>
  <c r="BK157" i="2"/>
  <c r="J215" i="2"/>
  <c r="J196" i="2"/>
  <c r="BK176" i="2"/>
  <c r="BK165" i="2"/>
  <c r="BK160" i="2"/>
  <c r="BK136" i="2"/>
  <c r="BK239" i="2"/>
  <c r="BK203" i="2"/>
  <c r="BK198" i="2"/>
  <c r="J177" i="2"/>
  <c r="J157" i="2"/>
  <c r="BK149" i="2"/>
  <c r="BK215" i="2"/>
  <c r="BK230" i="2"/>
  <c r="BK225" i="2"/>
  <c r="BK189" i="2"/>
  <c r="BK186" i="2"/>
  <c r="BK177" i="2"/>
  <c r="J171" i="2"/>
  <c r="J158" i="2"/>
  <c r="J132" i="2"/>
  <c r="J179" i="2"/>
  <c r="BK171" i="2"/>
  <c r="BK163" i="2"/>
  <c r="J149" i="2"/>
  <c r="J212" i="2"/>
  <c r="BK199" i="2"/>
  <c r="J185" i="2"/>
  <c r="BK168" i="2"/>
  <c r="BK153" i="2"/>
  <c r="BK235" i="2"/>
  <c r="J230" i="2"/>
  <c r="J225" i="2"/>
  <c r="J199" i="2"/>
  <c r="BK190" i="2"/>
  <c r="J163" i="2"/>
  <c r="J160" i="2"/>
  <c r="J153" i="2"/>
  <c r="J201" i="2"/>
  <c r="BK194" i="2"/>
  <c r="BK188" i="2"/>
  <c r="J168" i="2"/>
  <c r="J161" i="2"/>
  <c r="BK142" i="2"/>
  <c r="AS95" i="1"/>
  <c r="BK200" i="2"/>
  <c r="J191" i="2"/>
  <c r="BK172" i="2"/>
  <c r="J156" i="2"/>
  <c r="J136" i="2"/>
  <c r="BK131" i="2" l="1"/>
  <c r="P170" i="2"/>
  <c r="BK187" i="2"/>
  <c r="J187" i="2"/>
  <c r="J103" i="2" s="1"/>
  <c r="T187" i="2"/>
  <c r="BK229" i="2"/>
  <c r="J229" i="2"/>
  <c r="J105" i="2" s="1"/>
  <c r="T131" i="2"/>
  <c r="T130" i="2" s="1"/>
  <c r="BK170" i="2"/>
  <c r="J170" i="2" s="1"/>
  <c r="J101" i="2" s="1"/>
  <c r="R170" i="2"/>
  <c r="R178" i="2"/>
  <c r="P187" i="2"/>
  <c r="P202" i="2"/>
  <c r="P229" i="2"/>
  <c r="R131" i="2"/>
  <c r="R130" i="2" s="1"/>
  <c r="T170" i="2"/>
  <c r="T178" i="2"/>
  <c r="BK202" i="2"/>
  <c r="J202" i="2" s="1"/>
  <c r="J104" i="2" s="1"/>
  <c r="T202" i="2"/>
  <c r="T229" i="2"/>
  <c r="P131" i="2"/>
  <c r="P130" i="2" s="1"/>
  <c r="BK178" i="2"/>
  <c r="J178" i="2" s="1"/>
  <c r="J102" i="2" s="1"/>
  <c r="P178" i="2"/>
  <c r="R187" i="2"/>
  <c r="R202" i="2"/>
  <c r="R229" i="2"/>
  <c r="BK167" i="2"/>
  <c r="J167" i="2" s="1"/>
  <c r="J99" i="2" s="1"/>
  <c r="BF235" i="2"/>
  <c r="BF157" i="2"/>
  <c r="BF158" i="2"/>
  <c r="BF160" i="2"/>
  <c r="BF161" i="2"/>
  <c r="BF163" i="2"/>
  <c r="BF168" i="2"/>
  <c r="BF185" i="2"/>
  <c r="BF188" i="2"/>
  <c r="BF190" i="2"/>
  <c r="BF201" i="2"/>
  <c r="BF208" i="2"/>
  <c r="BF239" i="2"/>
  <c r="BF149" i="2"/>
  <c r="BF153" i="2"/>
  <c r="BF176" i="2"/>
  <c r="BF177" i="2"/>
  <c r="BF189" i="2"/>
  <c r="BF198" i="2"/>
  <c r="BF199" i="2"/>
  <c r="BF212" i="2"/>
  <c r="E84" i="2"/>
  <c r="J89" i="2"/>
  <c r="F92" i="2"/>
  <c r="BF132" i="2"/>
  <c r="BF136" i="2"/>
  <c r="BF142" i="2"/>
  <c r="BF156" i="2"/>
  <c r="BF165" i="2"/>
  <c r="BF171" i="2"/>
  <c r="BF172" i="2"/>
  <c r="BF179" i="2"/>
  <c r="BF186" i="2"/>
  <c r="BF191" i="2"/>
  <c r="BF194" i="2"/>
  <c r="BF196" i="2"/>
  <c r="BF200" i="2"/>
  <c r="BF203" i="2"/>
  <c r="BF215" i="2"/>
  <c r="BF225" i="2"/>
  <c r="BF228" i="2"/>
  <c r="BF230" i="2"/>
  <c r="F39" i="2"/>
  <c r="BC96" i="1" s="1"/>
  <c r="BC95" i="1" s="1"/>
  <c r="BC94" i="1" s="1"/>
  <c r="AY94" i="1" s="1"/>
  <c r="F38" i="2"/>
  <c r="BB96" i="1" s="1"/>
  <c r="BB95" i="1" s="1"/>
  <c r="AX95" i="1" s="1"/>
  <c r="AS94" i="1"/>
  <c r="F36" i="2"/>
  <c r="AZ96" i="1" s="1"/>
  <c r="AZ95" i="1" s="1"/>
  <c r="AV95" i="1" s="1"/>
  <c r="J36" i="2"/>
  <c r="AV96" i="1" s="1"/>
  <c r="F40" i="2"/>
  <c r="BD96" i="1" s="1"/>
  <c r="BD95" i="1" s="1"/>
  <c r="BD94" i="1" s="1"/>
  <c r="W36" i="1" s="1"/>
  <c r="R169" i="2" l="1"/>
  <c r="R129" i="2" s="1"/>
  <c r="T169" i="2"/>
  <c r="T129" i="2" s="1"/>
  <c r="P169" i="2"/>
  <c r="P129" i="2" s="1"/>
  <c r="AU96" i="1" s="1"/>
  <c r="AU95" i="1" s="1"/>
  <c r="AU94" i="1" s="1"/>
  <c r="BK130" i="2"/>
  <c r="J130" i="2" s="1"/>
  <c r="J97" i="2" s="1"/>
  <c r="J131" i="2"/>
  <c r="J98" i="2"/>
  <c r="BK169" i="2"/>
  <c r="J169" i="2" s="1"/>
  <c r="J100" i="2" s="1"/>
  <c r="AZ94" i="1"/>
  <c r="BB94" i="1"/>
  <c r="W34" i="1" s="1"/>
  <c r="AY95" i="1"/>
  <c r="W35" i="1"/>
  <c r="BK129" i="2" l="1"/>
  <c r="J129" i="2" s="1"/>
  <c r="J96" i="2" s="1"/>
  <c r="AV94" i="1"/>
  <c r="AX94" i="1"/>
  <c r="J31" i="2" l="1"/>
  <c r="F37" i="2"/>
  <c r="BA96" i="1" s="1"/>
  <c r="BA95" i="1" s="1"/>
  <c r="BA94" i="1" s="1"/>
  <c r="W33" i="1" s="1"/>
  <c r="J33" i="2" l="1"/>
  <c r="AG96" i="1" s="1"/>
  <c r="AG95" i="1" s="1"/>
  <c r="AG94" i="1" s="1"/>
  <c r="AG99" i="1" s="1"/>
  <c r="AW94" i="1"/>
  <c r="AK33" i="1" s="1"/>
  <c r="J37" i="2"/>
  <c r="AW96" i="1" s="1"/>
  <c r="AT96" i="1" s="1"/>
  <c r="AW95" i="1"/>
  <c r="AT95" i="1" s="1"/>
  <c r="AN95" i="1" l="1"/>
  <c r="AN96" i="1"/>
  <c r="AK26" i="1"/>
  <c r="W32" i="1"/>
  <c r="J42" i="2"/>
  <c r="AT94" i="1"/>
  <c r="AN94" i="1" s="1"/>
  <c r="AN99" i="1" s="1"/>
  <c r="AK29" i="1" l="1"/>
  <c r="AK32" i="1"/>
</calcChain>
</file>

<file path=xl/sharedStrings.xml><?xml version="1.0" encoding="utf-8"?>
<sst xmlns="http://schemas.openxmlformats.org/spreadsheetml/2006/main" count="1496" uniqueCount="347">
  <si>
    <t>Export Komplet</t>
  </si>
  <si>
    <t/>
  </si>
  <si>
    <t>2.0</t>
  </si>
  <si>
    <t>False</t>
  </si>
  <si>
    <t>{539e6067-2ab9-4899-a0bb-5dc172995ead}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</si>
  <si>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</si>
  <si>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</si>
  <si>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</si>
  <si>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</si>
  <si>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</si>
  <si>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</si>
  <si>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</si>
  <si>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</si>
  <si>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01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</si>
  <si>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</si>
  <si>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</si>
  <si>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</si>
  <si>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</si>
  <si>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</si>
  <si>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</si>
  <si>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</si>
  <si>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</si>
  <si>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</si>
  <si>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IČ DPH:</t>
  </si>
  <si>
    <t>Zhotoviteľ:</t>
  </si>
  <si>
    <t>Vyplň údaj</t>
  </si>
  <si>
    <t>Projektant:</t>
  </si>
  <si>
    <t>True</t>
  </si>
  <si>
    <t>Spracovateľ:</t>
  </si>
  <si>
    <t>Poznámka:</t>
  </si>
  <si>
    <t>Náklady z rozpočtov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</si>
  <si>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</si>
  <si>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</si>
  <si>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</si>
  <si>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</si>
  <si>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</si>
  <si>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</si>
  <si>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</si>
  <si>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</si>
  <si>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</si>
  <si>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</si>
  <si>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</si>
  <si>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</si>
  <si>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</si>
  <si>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</si>
  <si>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</si>
  <si>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</si>
  <si>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</si>
  <si>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</si>
  <si>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</si>
  <si>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</si>
  <si>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</si>
  <si>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</si>
  <si>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</si>
  <si>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</si>
  <si>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</si>
  <si>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</si>
  <si>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</si>
  <si>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</si>
  <si>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</si>
  <si>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</si>
  <si>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</si>
  <si>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</si>
  <si>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</si>
  <si>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</si>
  <si>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</si>
  <si>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</si>
  <si>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</si>
  <si>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</si>
  <si>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</si>
  <si>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</si>
  <si>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</si>
  <si>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</si>
  <si>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</si>
  <si>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{00000000-0000-0000-0000-000000000000}</t>
  </si>
  <si>
    <t>VÝMENA PALUBOVEJ PODLAHY A MOBILNÝCH TRIBÚN  V HLAVNEJ SÁLE ŠPORTOVEJ HALY TRENČÍN</t>
  </si>
  <si>
    <t>STA</t>
  </si>
  <si>
    <t>1</t>
  </si>
  <si>
    <t>{ee368c48-dc5d-46a1-9fb7-e50cf6401d17}</t>
  </si>
  <si>
    <t>/</t>
  </si>
  <si>
    <t>SO 03</t>
  </si>
  <si>
    <t>VÝMENA SEDAČIEK A ÚPRAVA ZÁBRADLIA NA 2.NP</t>
  </si>
  <si>
    <t>Časť</t>
  </si>
  <si>
    <t>2</t>
  </si>
  <si>
    <t>{75a466f8-5f48-48e3-bc63-8139b89c5b65}</t>
  </si>
  <si>
    <t>KRYCÍ LIST ROZPOČTU</t>
  </si>
  <si>
    <t>Objekt:</t>
  </si>
  <si>
    <t>Časť:</t>
  </si>
  <si>
    <t>SO 03 - VÝMENA SEDAČIEK A ÚPRAVA ZÁBRADLIA NA 2.NP</t>
  </si>
  <si>
    <t>Mesto Trenčín</t>
  </si>
  <si>
    <t xml:space="preserve">FVA, s.r.o., </t>
  </si>
  <si>
    <t>Rosoft, s.r.o.</t>
  </si>
  <si>
    <t>Náklady z rozpočtu</t>
  </si>
  <si>
    <t>REKAPITULÁCIA ROZPOČTU</t>
  </si>
  <si>
    <t>Kód dielu - Popis</t>
  </si>
  <si>
    <t>Cena celkom [EUR]</t>
  </si>
  <si>
    <t>1) Náklady z rozpočtu</t>
  </si>
  <si>
    <t>-1</t>
  </si>
  <si>
    <t>HSV - Práce a dodávky HSV</t>
  </si>
  <si>
    <t xml:space="preserve">    9 - Ostatné konštrukcie a práce-búranie</t>
  </si>
  <si>
    <t xml:space="preserve">    99 - Presun hmôt HSV</t>
  </si>
  <si>
    <t>PSV - Práce a dodávky PSV</t>
  </si>
  <si>
    <t xml:space="preserve">    762 - Konštrukcie tesárske</t>
  </si>
  <si>
    <t xml:space="preserve">    766 - Konštrukcie stolárske</t>
  </si>
  <si>
    <t xml:space="preserve">    767 - Konštrukcie doplnkové kovové</t>
  </si>
  <si>
    <t xml:space="preserve">    776 - Podlahy povlakové</t>
  </si>
  <si>
    <t xml:space="preserve">    784 - Maľby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</si>
  <si>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</si>
  <si>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</si>
  <si>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</si>
  <si>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</si>
  <si>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</si>
  <si>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</si>
  <si>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</si>
  <si>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</si>
  <si>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</si>
  <si>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</si>
  <si>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</si>
  <si>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</si>
  <si>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</si>
  <si>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</si>
  <si>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</si>
  <si>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9</t>
  </si>
  <si>
    <t>Ostatné konštrukcie a práce-búranie</t>
  </si>
  <si>
    <t>K</t>
  </si>
  <si>
    <t>962051116.S</t>
  </si>
  <si>
    <t>Búranie priečok alebo vybúranie otvorov plochy nad 4 m2 železobetónových hr. do 150 mm,  -0,32400t</t>
  </si>
  <si>
    <t>m2</t>
  </si>
  <si>
    <t>16</t>
  </si>
  <si>
    <t>1402137482</t>
  </si>
  <si>
    <t>VV</t>
  </si>
  <si>
    <t>"rezanie betonoveho zabradlia</t>
  </si>
  <si>
    <t>(144,9-1,5*4)*0,85</t>
  </si>
  <si>
    <t>Súčet</t>
  </si>
  <si>
    <t>4</t>
  </si>
  <si>
    <t>9680627452r</t>
  </si>
  <si>
    <t xml:space="preserve">Zbrúsenie povrchu po vybúraní pochôdznych vrstiev podláh,   odbrúsenie zbytkového lepidla </t>
  </si>
  <si>
    <t>380558199</t>
  </si>
  <si>
    <t>"po vybúrní podlahy</t>
  </si>
  <si>
    <t>"2np</t>
  </si>
  <si>
    <t>297,6+0,25*(149,8-0,25*2)</t>
  </si>
  <si>
    <t>0,46*1,5*8   "podstupnice schodov</t>
  </si>
  <si>
    <t>3</t>
  </si>
  <si>
    <t>971055005.S</t>
  </si>
  <si>
    <t>Rezanie konštrukcií zo železobetónu hr. panelu 120 mm stenovou pílou -0,01440t</t>
  </si>
  <si>
    <t>m</t>
  </si>
  <si>
    <t>-248157701</t>
  </si>
  <si>
    <t>(144,9-1,5*4)</t>
  </si>
  <si>
    <t>"po výske  - uvazovane kazde 2m</t>
  </si>
  <si>
    <t>(144,9-1,5*4)*0,85/2</t>
  </si>
  <si>
    <t>"dodavatel naceni podla svojho rezoveho planu v jednoktovej cene polozky</t>
  </si>
  <si>
    <t>976061111.S</t>
  </si>
  <si>
    <t>Vybúranie drevených zábradlí a madiel,  -0,01600t</t>
  </si>
  <si>
    <t>712492522</t>
  </si>
  <si>
    <t>"na  betonovom zabradli</t>
  </si>
  <si>
    <t>5</t>
  </si>
  <si>
    <t>976071111.S</t>
  </si>
  <si>
    <t>Vybúranie kovových madiel a zábradlí,  -0,03700t</t>
  </si>
  <si>
    <t>-181733595</t>
  </si>
  <si>
    <t>"B05</t>
  </si>
  <si>
    <t>1,55*4</t>
  </si>
  <si>
    <t>6</t>
  </si>
  <si>
    <t>979011111</t>
  </si>
  <si>
    <t>Zvislá doprava sutiny a vybúraných hmôt za prvé podlažie nad alebo pod základným podlažím</t>
  </si>
  <si>
    <t>t</t>
  </si>
  <si>
    <t>1192852370</t>
  </si>
  <si>
    <t>7</t>
  </si>
  <si>
    <t>979081111</t>
  </si>
  <si>
    <t>Odvoz sutiny a vybúraných hmôt na skládku do 1 km</t>
  </si>
  <si>
    <t>-789287080</t>
  </si>
  <si>
    <t>8</t>
  </si>
  <si>
    <t>979081121</t>
  </si>
  <si>
    <t xml:space="preserve">Odvoz sutiny a vybúraných hmôt na skládku za každý ďalší 1 km </t>
  </si>
  <si>
    <t>1504305258</t>
  </si>
  <si>
    <t>60,257*19 'Prepočítané koeficientom množstva</t>
  </si>
  <si>
    <t>979082111</t>
  </si>
  <si>
    <t>Vnútrostavenisková doprava sutiny a vybúraných hmôt do 10 m</t>
  </si>
  <si>
    <t>1473729648</t>
  </si>
  <si>
    <t>10</t>
  </si>
  <si>
    <t>979082121</t>
  </si>
  <si>
    <t>Vnútrostavenisková doprava sutiny a vybúraných hmôt za každých ďalších 5 m</t>
  </si>
  <si>
    <t>2120641535</t>
  </si>
  <si>
    <t>60,257*4 'Prepočítané koeficientom množstva</t>
  </si>
  <si>
    <t>11</t>
  </si>
  <si>
    <t>979089012.S</t>
  </si>
  <si>
    <t>Poplatok za skladovanie - betón (17 01)</t>
  </si>
  <si>
    <t>-1400583654</t>
  </si>
  <si>
    <t>38,253+2,85</t>
  </si>
  <si>
    <t>12</t>
  </si>
  <si>
    <t>979089612.S</t>
  </si>
  <si>
    <t>Poplatok za skladovanie - iné odpady zo stavieb a demolácií (17 09), ostatné</t>
  </si>
  <si>
    <t>-1536344665</t>
  </si>
  <si>
    <t>60,257-41,103</t>
  </si>
  <si>
    <t>99</t>
  </si>
  <si>
    <t>Presun hmôt HSV</t>
  </si>
  <si>
    <t>13</t>
  </si>
  <si>
    <t>999281111</t>
  </si>
  <si>
    <t>Presun hmôt pre opravy a údržbu objektov vrátane vonkajších plášťov výšky do 25 m</t>
  </si>
  <si>
    <t>1646692632</t>
  </si>
  <si>
    <t>PSV</t>
  </si>
  <si>
    <t>Práce a dodávky PSV</t>
  </si>
  <si>
    <t>762</t>
  </si>
  <si>
    <t>Konštrukcie tesárske</t>
  </si>
  <si>
    <t>14</t>
  </si>
  <si>
    <t>762431303.0</t>
  </si>
  <si>
    <t>M+D Oceľový nosný rošť z L-uholníkov (50x50x40mm) kotvených na hornej a dolnej hrane záklopu vzdialenosti á 600mm, vrátane povrchovej úpravy a kotvenia</t>
  </si>
  <si>
    <t>-2090605764</t>
  </si>
  <si>
    <t>15</t>
  </si>
  <si>
    <t>762431303.S</t>
  </si>
  <si>
    <t>Obloženie stien z dosiek OSB skrutkovaných na zraz hr. dosky 15 mm -N03</t>
  </si>
  <si>
    <t>-661602844</t>
  </si>
  <si>
    <t>"vrátane vytiahnutia na N3</t>
  </si>
  <si>
    <t>0,39*(149,2-1,5*8)</t>
  </si>
  <si>
    <t>762495000.S</t>
  </si>
  <si>
    <t>Spojovacie prostriedky pre olištovanie škár, obloženie stropov, strešných podhľadov a stien - klince, závrtky</t>
  </si>
  <si>
    <t>-1729694043</t>
  </si>
  <si>
    <t>17</t>
  </si>
  <si>
    <t>998762202.S</t>
  </si>
  <si>
    <t>Presun hmôt pre konštrukcie tesárske v objektoch výšky do 12 m</t>
  </si>
  <si>
    <t>%</t>
  </si>
  <si>
    <t>1357207692</t>
  </si>
  <si>
    <t>766</t>
  </si>
  <si>
    <t>Konštrukcie stolárske</t>
  </si>
  <si>
    <t>18</t>
  </si>
  <si>
    <t>766411811.S</t>
  </si>
  <si>
    <t>Demontáž obloženia stien drevotrieskovými doskami,vrátane zabudovaných dverí  -0,02465t</t>
  </si>
  <si>
    <t>-594540616</t>
  </si>
  <si>
    <t>"drevený obklad zabradlia</t>
  </si>
  <si>
    <t>(144,9-1,5*4)*0,95</t>
  </si>
  <si>
    <t>0,125*0,85*2*4</t>
  </si>
  <si>
    <t>19</t>
  </si>
  <si>
    <t>766411822.S</t>
  </si>
  <si>
    <t>Demontáž obloženia stien, podkladových roštov,  -0,00800t</t>
  </si>
  <si>
    <t>-1635977440</t>
  </si>
  <si>
    <t>998766202.S</t>
  </si>
  <si>
    <t>Presun hmot pre konštrukcie stolárske v objektoch výšky nad 6 do 12 m</t>
  </si>
  <si>
    <t>-311711758</t>
  </si>
  <si>
    <t>767</t>
  </si>
  <si>
    <t>Konštrukcie doplnkové kovové</t>
  </si>
  <si>
    <t>21</t>
  </si>
  <si>
    <t>7671111100b</t>
  </si>
  <si>
    <t>Demontáž jestvujúcich sedadiel, plošín pod sedadlá, vrátane oceľovej podkonštrukcie,  odvozu a likvidácie</t>
  </si>
  <si>
    <t>ks</t>
  </si>
  <si>
    <t>1146813570</t>
  </si>
  <si>
    <t>22</t>
  </si>
  <si>
    <t>7671111200r</t>
  </si>
  <si>
    <t>M+D  Plastové fixné sedadlá s vysokým chrbtom s operadlom vysokým 32cm, á 470mm, farba svetlo sivá RAL 7001, kotvené do podlahy  -podrobnosti viď. PD -N01</t>
  </si>
  <si>
    <t>1622858784</t>
  </si>
  <si>
    <t>23</t>
  </si>
  <si>
    <t>7671111200r1</t>
  </si>
  <si>
    <t>M+D  Plastové fixné sedadlá s vysokým chrbtom s operadlom vysokým 32cm, á 470mm, farba svetlo sivá RAL 7001, kotvené do oceľových nosníkov, vrátane podkonštrukcie a povrchovej úpravy -podrobnosti viď. PD -N01</t>
  </si>
  <si>
    <t>197299529</t>
  </si>
  <si>
    <t>24</t>
  </si>
  <si>
    <t>7671111200r2</t>
  </si>
  <si>
    <t>M+D  Konštrukcia plošiny vo výške 200mm, oceľová nosná konštrukcia opláštena z protišmykovej preglejky, farba antracito šedá, RAL 7016, vrátane podkonštrukcie a povrchovej úpravy -podrobnosti viď. PD -N06</t>
  </si>
  <si>
    <t>1904717752</t>
  </si>
  <si>
    <t>8,33+8,32+8,32+16+8,33</t>
  </si>
  <si>
    <t>25</t>
  </si>
  <si>
    <t>7671111200r3</t>
  </si>
  <si>
    <t>M+D  Konštrukcia plošiny  pre kamery  oceľová nosná konštrukcia opláštena z protišmykovej preglejky, vrátane podkonštrukcie a povrchovej úpravy -podrobnosti viď. PD -N07</t>
  </si>
  <si>
    <t>1632183125</t>
  </si>
  <si>
    <t>26</t>
  </si>
  <si>
    <t>767161110.0</t>
  </si>
  <si>
    <t>1667467984</t>
  </si>
  <si>
    <t>72,48+72,8-1,5*4</t>
  </si>
  <si>
    <t>27</t>
  </si>
  <si>
    <t>767161110.1</t>
  </si>
  <si>
    <t>M+D Madlo zábradlia, hliníkový U-profil ref. 38x36mm - N02</t>
  </si>
  <si>
    <t>1895907987</t>
  </si>
  <si>
    <t>28</t>
  </si>
  <si>
    <t>767161110.2</t>
  </si>
  <si>
    <t>M+D Hliníkový obklad ref. Alucobond, antracit šedá RAL 7016, raster 1500mm, r.š. 285mm, vrátane kotviaceho roštu z profilu omega á 750mm, potrebného príslušenstva - N05</t>
  </si>
  <si>
    <t>218818040</t>
  </si>
  <si>
    <t>29</t>
  </si>
  <si>
    <t>767161112</t>
  </si>
  <si>
    <t>M+D Uzavretie vstupov na teleskopické tribúny, nosný U profil do ktoreho sa zasunie modul z transparentneho polykarbonátu hr. min.12mm s ochranou voči poškodeniu a poškrabaniu, 1500x900mm, potrebného príslušenstva - N08</t>
  </si>
  <si>
    <t>-1631421863</t>
  </si>
  <si>
    <t>30</t>
  </si>
  <si>
    <t>998767202.S</t>
  </si>
  <si>
    <t>Presun hmôt pre kovové stavebné doplnkové konštrukcie v objektoch výšky nad 6 do 12 m</t>
  </si>
  <si>
    <t>512715729</t>
  </si>
  <si>
    <t>776</t>
  </si>
  <si>
    <t>Podlahy povlakové</t>
  </si>
  <si>
    <t>31</t>
  </si>
  <si>
    <t>776511820.S</t>
  </si>
  <si>
    <t>Odstránenie povlakových podláh z nášľapnej plochy lepených s podložkou,  -0,00100t</t>
  </si>
  <si>
    <t>336175054</t>
  </si>
  <si>
    <t>32</t>
  </si>
  <si>
    <t>776541300.r0</t>
  </si>
  <si>
    <t xml:space="preserve">M+D PVC soklová lišta </t>
  </si>
  <si>
    <t>-385212262</t>
  </si>
  <si>
    <t>149,27-0,25*2</t>
  </si>
  <si>
    <t>(1,5+0,25*2)*8</t>
  </si>
  <si>
    <t>33</t>
  </si>
  <si>
    <t>776541300.r1</t>
  </si>
  <si>
    <t>M+D Schodiskový profil - ochrana hrany</t>
  </si>
  <si>
    <t>130305199</t>
  </si>
  <si>
    <t>1,5*8*2</t>
  </si>
  <si>
    <t>34</t>
  </si>
  <si>
    <t>776541300.S</t>
  </si>
  <si>
    <t>-766859297</t>
  </si>
  <si>
    <t>312,227+0,46*149,2</t>
  </si>
  <si>
    <t>"na podium</t>
  </si>
  <si>
    <t>0,515*(8,33+8,32)</t>
  </si>
  <si>
    <t>0,515*(8,33+16,06+8,32)</t>
  </si>
  <si>
    <t>"zvisle na podium</t>
  </si>
  <si>
    <t>0,2*(8,33+1,2+8,32+1,2)*2</t>
  </si>
  <si>
    <t>0,2*(8,33+1,2+16,0+1,2+8,32+1,2)*2</t>
  </si>
  <si>
    <t>35</t>
  </si>
  <si>
    <t>M</t>
  </si>
  <si>
    <t>284110004000.S0</t>
  </si>
  <si>
    <t>Podlaha vinylová, lepená, hrúbka  2 mm pre vysokú záťaž s vysokou trvanlivosťou a odolnosťou proti otlaku, záťažová trieda min. 34, trieda protišmyku R9</t>
  </si>
  <si>
    <t>411530279</t>
  </si>
  <si>
    <t>428,4*1,03</t>
  </si>
  <si>
    <t>36</t>
  </si>
  <si>
    <t>998776202.S</t>
  </si>
  <si>
    <t>Presun hmôt pre podlahy povlakové v objektoch výšky nad 6 do 12 m</t>
  </si>
  <si>
    <t>84437313</t>
  </si>
  <si>
    <t>784</t>
  </si>
  <si>
    <t>Maľby</t>
  </si>
  <si>
    <t>37</t>
  </si>
  <si>
    <t>784410100</t>
  </si>
  <si>
    <t>Penetrovanie jednonásobné jemnozrnných podkladov výšky do 3,80 m</t>
  </si>
  <si>
    <t>1005562110</t>
  </si>
  <si>
    <t>"strop</t>
  </si>
  <si>
    <t>1671,7-1394</t>
  </si>
  <si>
    <t>0,275*1,73</t>
  </si>
  <si>
    <t>38</t>
  </si>
  <si>
    <t>784418012.S</t>
  </si>
  <si>
    <t>Zakrývanie podláh a zariadení papierom v miestnostiach alebo na schodisku</t>
  </si>
  <si>
    <t>832377491</t>
  </si>
  <si>
    <t>"ochrana jestvujucej keramickej dlazby</t>
  </si>
  <si>
    <t>456,9-0,3*0,7*2</t>
  </si>
  <si>
    <t>39</t>
  </si>
  <si>
    <t>78442227102</t>
  </si>
  <si>
    <t>Maľby vápenné základné dvojnásobné, vodou riediteľné, oteruvzdorné, paropriepustné, ručne nanášané na jemnozrnný podklad výšky do 3,80 m - biela farba</t>
  </si>
  <si>
    <t>-1915619253</t>
  </si>
  <si>
    <t xml:space="preserve">Lepenie povlakových podláh PVC vinyl </t>
  </si>
  <si>
    <t>Poznámky:</t>
  </si>
  <si>
    <t>K správnemu naceneniu výkazu výmer je potrebné naštudovanie PD. Naceniť je potrebné jestvujúci výkaz výmer podľa pokynov tendrového zadávateľa, resp. navrhu zmluvy o dielo.</t>
  </si>
  <si>
    <t xml:space="preserve">Výkaz výmer je neoddeliteľnou súčasťou celej PD. Materiál výrobkov je definovaný vo VV a zároveň sú položky jednoznačne určené a spárovateľné k výkresovej alebo textovej časti projektovej dokumentácie, ktorá dané materiály, v potrebných prípadoch ešte presnejšie podrobnejšie špecifikuje, upresňuje ci konkretizuje technicky, parametricky alebo referenčným výrobkom. </t>
  </si>
  <si>
    <t xml:space="preserve"> Informácie o materiáloch výrobkov vo výkresovej časti alebo technických správach môžu byť aj výrazne rozsiahlejšie ako je možné uviesť technicky v texte názvu položky vo výkaze výmer, preto je potrebné naštudovanie projektovej dokumentácie a oceňovať výkaz výmer ako celok a neoddeliteňú súčasť projektovej dokumentácie.</t>
  </si>
  <si>
    <t>Výmery položiek presunov hmot PSV vyjadrených mernými jednotkami v percentách % si uchádzač výpĺna sám podla metodiky rozpočtárskych programov napr. Cenkros, ODIS.</t>
  </si>
  <si>
    <t>Dodávateľ si zahrnie do jednotkových cien všetky náklady podla ZoD, vrátane VRN-ov: napr. označenie staveniska, čistenie, opatrenia pre stav. v zimnom období, poistenie, geodet. merania a dokumentáciu, skúšky, vzorky, dielenskú dokumentáciu, vyčistenie všetkých dotknutých plôch od stavebného odpadu.</t>
  </si>
  <si>
    <t>M+D Sklenené zábradlie bezpečnostné z tvrdeného zasklenia (sklo VSG 1212.40), výška 900mm, v mieste schodov za bránami 1050mm, kotvene do F profilu, profil kotvený do ŽB dosky, vrátane kotvenia -N02</t>
  </si>
  <si>
    <t>Celkové náklady za stavbu</t>
  </si>
  <si>
    <t xml:space="preserve">Celkové náklady za stavbu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</si>
</sst>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6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800080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color rgb="FF969696"/>
      <name val="Arial CE"/>
      <family val="2"/>
      <charset val="238"/>
    </font>
    <font>
      <b/>
      <sz val="8"/>
      <color rgb="FF969696"/>
      <name val="Arial CE"/>
      <family val="2"/>
      <charset val="238"/>
    </font>
    <font>
      <sz val="10"/>
      <color rgb="FF464646"/>
      <name val="Arial CE"/>
      <family val="2"/>
      <charset val="238"/>
    </font>
    <font>
      <b/>
      <sz val="10"/>
      <name val="Arial CE"/>
      <family val="2"/>
      <charset val="238"/>
    </font>
    <font>
      <sz val="10"/>
      <color rgb="FFFFFFFF"/>
      <name val="Arial CE"/>
      <family val="2"/>
      <charset val="238"/>
    </font>
    <font>
      <b/>
      <sz val="10"/>
      <color rgb="FFFFFFFF"/>
      <name val="Arial CE"/>
      <family val="2"/>
      <charset val="238"/>
    </font>
    <font>
      <b/>
      <sz val="10"/>
      <color rgb="FF969696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0"/>
      <color rgb="FF00336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7"/>
      <color rgb="FF969696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Arial CE"/>
      <family val="2"/>
      <charset val="238"/>
    </font>
    <font>
      <sz val="8"/>
      <name val="MS Sans Serif"/>
      <family val="2"/>
    </font>
    <font>
      <b/>
      <sz val="8"/>
      <name val="MS Sans Serif"/>
      <family val="2"/>
    </font>
    <font>
      <b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3">
    <xf numFmtId="0" fontId="0" fillId="0" borderId="0"/>
    <xf numFmtId="0" fontId="41" fillId="0" borderId="0" applyNumberFormat="0" applyFill="0" applyBorder="0" applyAlignment="0" applyProtection="0"/>
    <xf numFmtId="0" fontId="43" fillId="0" borderId="0" applyAlignment="0">
      <alignment vertical="top" wrapText="1"/>
      <protection locked="0"/>
    </xf>
  </cellStyleXfs>
  <cellXfs count="27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7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2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5" fillId="5" borderId="0" xfId="0" applyFont="1" applyFill="1" applyAlignment="1">
      <alignment horizontal="center" vertical="center"/>
    </xf>
    <xf numFmtId="0" fontId="26" fillId="0" borderId="16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3" fillId="0" borderId="14" xfId="0" applyNumberFormat="1" applyFont="1" applyBorder="1" applyAlignment="1">
      <alignment vertical="center"/>
    </xf>
    <xf numFmtId="4" fontId="23" fillId="0" borderId="0" xfId="0" applyNumberFormat="1" applyFont="1" applyBorder="1" applyAlignment="1">
      <alignment vertical="center"/>
    </xf>
    <xf numFmtId="166" fontId="23" fillId="0" borderId="0" xfId="0" applyNumberFormat="1" applyFont="1" applyBorder="1" applyAlignment="1">
      <alignment vertical="center"/>
    </xf>
    <xf numFmtId="4" fontId="23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1" fillId="0" borderId="14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166" fontId="31" fillId="0" borderId="0" xfId="0" applyNumberFormat="1" applyFont="1" applyBorder="1" applyAlignment="1">
      <alignment vertical="center"/>
    </xf>
    <xf numFmtId="4" fontId="31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2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27" fillId="5" borderId="0" xfId="0" applyFont="1" applyFill="1" applyAlignment="1">
      <alignment horizontal="left" vertical="center"/>
    </xf>
    <xf numFmtId="0" fontId="0" fillId="5" borderId="0" xfId="0" applyFont="1" applyFill="1" applyAlignment="1">
      <alignment vertical="center"/>
    </xf>
    <xf numFmtId="4" fontId="27" fillId="5" borderId="0" xfId="0" applyNumberFormat="1" applyFont="1" applyFill="1" applyAlignment="1">
      <alignment vertical="center"/>
    </xf>
    <xf numFmtId="0" fontId="34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4" fontId="19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5" fillId="5" borderId="0" xfId="0" applyFont="1" applyFill="1" applyAlignment="1">
      <alignment horizontal="right" vertical="center"/>
    </xf>
    <xf numFmtId="0" fontId="35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5" fillId="5" borderId="16" xfId="0" applyFont="1" applyFill="1" applyBorder="1" applyAlignment="1">
      <alignment horizontal="center" vertical="center" wrapText="1"/>
    </xf>
    <xf numFmtId="0" fontId="25" fillId="5" borderId="17" xfId="0" applyFont="1" applyFill="1" applyBorder="1" applyAlignment="1">
      <alignment horizontal="center" vertical="center" wrapText="1"/>
    </xf>
    <xf numFmtId="0" fontId="25" fillId="5" borderId="18" xfId="0" applyFont="1" applyFill="1" applyBorder="1" applyAlignment="1">
      <alignment horizontal="center" vertical="center" wrapText="1"/>
    </xf>
    <xf numFmtId="0" fontId="25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7" fillId="0" borderId="0" xfId="0" applyNumberFormat="1" applyFont="1" applyAlignment="1"/>
    <xf numFmtId="166" fontId="36" fillId="0" borderId="12" xfId="0" applyNumberFormat="1" applyFont="1" applyBorder="1" applyAlignment="1"/>
    <xf numFmtId="166" fontId="36" fillId="0" borderId="13" xfId="0" applyNumberFormat="1" applyFont="1" applyBorder="1" applyAlignment="1"/>
    <xf numFmtId="4" fontId="37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25" fillId="0" borderId="22" xfId="0" applyFont="1" applyBorder="1" applyAlignment="1" applyProtection="1">
      <alignment horizontal="center" vertical="center"/>
      <protection locked="0"/>
    </xf>
    <xf numFmtId="49" fontId="25" fillId="0" borderId="22" xfId="0" applyNumberFormat="1" applyFont="1" applyBorder="1" applyAlignment="1" applyProtection="1">
      <alignment horizontal="left" vertical="center" wrapText="1"/>
      <protection locked="0"/>
    </xf>
    <xf numFmtId="0" fontId="25" fillId="0" borderId="22" xfId="0" applyFont="1" applyBorder="1" applyAlignment="1" applyProtection="1">
      <alignment horizontal="left" vertical="center" wrapText="1"/>
      <protection locked="0"/>
    </xf>
    <xf numFmtId="0" fontId="25" fillId="0" borderId="22" xfId="0" applyFont="1" applyBorder="1" applyAlignment="1" applyProtection="1">
      <alignment horizontal="center" vertical="center" wrapText="1"/>
      <protection locked="0"/>
    </xf>
    <xf numFmtId="167" fontId="25" fillId="0" borderId="22" xfId="0" applyNumberFormat="1" applyFont="1" applyBorder="1" applyAlignment="1" applyProtection="1">
      <alignment vertical="center"/>
      <protection locked="0"/>
    </xf>
    <xf numFmtId="4" fontId="25" fillId="3" borderId="22" xfId="0" applyNumberFormat="1" applyFont="1" applyFill="1" applyBorder="1" applyAlignment="1" applyProtection="1">
      <alignment vertical="center"/>
      <protection locked="0"/>
    </xf>
    <xf numFmtId="4" fontId="25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6" fillId="3" borderId="14" xfId="0" applyFont="1" applyFill="1" applyBorder="1" applyAlignment="1" applyProtection="1">
      <alignment horizontal="left" vertical="center"/>
      <protection locked="0"/>
    </xf>
    <xf numFmtId="0" fontId="26" fillId="0" borderId="0" xfId="0" applyFont="1" applyBorder="1" applyAlignment="1">
      <alignment horizontal="center" vertical="center"/>
    </xf>
    <xf numFmtId="166" fontId="26" fillId="0" borderId="0" xfId="0" applyNumberFormat="1" applyFont="1" applyBorder="1" applyAlignment="1">
      <alignment vertical="center"/>
    </xf>
    <xf numFmtId="166" fontId="26" fillId="0" borderId="15" xfId="0" applyNumberFormat="1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3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167" fontId="25" fillId="3" borderId="22" xfId="0" applyNumberFormat="1" applyFont="1" applyFill="1" applyBorder="1" applyAlignment="1" applyProtection="1">
      <alignment vertical="center"/>
      <protection locked="0"/>
    </xf>
    <xf numFmtId="0" fontId="39" fillId="0" borderId="22" xfId="0" applyFont="1" applyBorder="1" applyAlignment="1" applyProtection="1">
      <alignment horizontal="center" vertical="center"/>
      <protection locked="0"/>
    </xf>
    <xf numFmtId="49" fontId="39" fillId="0" borderId="22" xfId="0" applyNumberFormat="1" applyFont="1" applyBorder="1" applyAlignment="1" applyProtection="1">
      <alignment horizontal="left" vertical="center" wrapText="1"/>
      <protection locked="0"/>
    </xf>
    <xf numFmtId="0" fontId="39" fillId="0" borderId="22" xfId="0" applyFont="1" applyBorder="1" applyAlignment="1" applyProtection="1">
      <alignment horizontal="left" vertical="center" wrapText="1"/>
      <protection locked="0"/>
    </xf>
    <xf numFmtId="0" fontId="39" fillId="0" borderId="22" xfId="0" applyFont="1" applyBorder="1" applyAlignment="1" applyProtection="1">
      <alignment horizontal="center" vertical="center" wrapText="1"/>
      <protection locked="0"/>
    </xf>
    <xf numFmtId="167" fontId="39" fillId="0" borderId="22" xfId="0" applyNumberFormat="1" applyFont="1" applyBorder="1" applyAlignment="1" applyProtection="1">
      <alignment vertical="center"/>
      <protection locked="0"/>
    </xf>
    <xf numFmtId="4" fontId="39" fillId="3" borderId="22" xfId="0" applyNumberFormat="1" applyFont="1" applyFill="1" applyBorder="1" applyAlignment="1" applyProtection="1">
      <alignment vertical="center"/>
      <protection locked="0"/>
    </xf>
    <xf numFmtId="4" fontId="39" fillId="0" borderId="22" xfId="0" applyNumberFormat="1" applyFont="1" applyBorder="1" applyAlignment="1" applyProtection="1">
      <alignment vertical="center"/>
      <protection locked="0"/>
    </xf>
    <xf numFmtId="0" fontId="40" fillId="0" borderId="22" xfId="0" applyFont="1" applyBorder="1" applyAlignment="1" applyProtection="1">
      <alignment vertical="center"/>
      <protection locked="0"/>
    </xf>
    <xf numFmtId="0" fontId="40" fillId="0" borderId="3" xfId="0" applyFont="1" applyBorder="1" applyAlignment="1">
      <alignment vertical="center"/>
    </xf>
    <xf numFmtId="0" fontId="39" fillId="3" borderId="14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4" fontId="2" fillId="3" borderId="0" xfId="0" applyNumberFormat="1" applyFont="1" applyFill="1" applyAlignment="1" applyProtection="1">
      <alignment horizontal="left" vertical="center"/>
      <protection locked="0"/>
    </xf>
    <xf numFmtId="0" fontId="42" fillId="0" borderId="0" xfId="0" applyFont="1" applyAlignment="1">
      <alignment horizontal="left" vertical="center"/>
    </xf>
    <xf numFmtId="0" fontId="0" fillId="0" borderId="0" xfId="0"/>
    <xf numFmtId="0" fontId="44" fillId="0" borderId="0" xfId="2" applyFont="1" applyAlignment="1">
      <alignment horizontal="left" vertical="top"/>
      <protection locked="0"/>
    </xf>
    <xf numFmtId="0" fontId="44" fillId="0" borderId="0" xfId="2" applyFont="1" applyAlignment="1">
      <alignment horizontal="left" vertical="top" wrapText="1"/>
      <protection locked="0"/>
    </xf>
    <xf numFmtId="0" fontId="44" fillId="0" borderId="0" xfId="2" applyFont="1" applyAlignment="1">
      <alignment horizontal="right" vertical="top"/>
      <protection locked="0"/>
    </xf>
    <xf numFmtId="0" fontId="44" fillId="0" borderId="0" xfId="2" applyFont="1" applyAlignment="1">
      <alignment vertical="top" wrapText="1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164" fontId="19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4" fontId="20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4" fontId="18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33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27" fillId="5" borderId="0" xfId="0" applyNumberFormat="1" applyFont="1" applyFill="1" applyAlignment="1">
      <alignment vertical="center"/>
    </xf>
    <xf numFmtId="0" fontId="25" fillId="5" borderId="7" xfId="0" applyFont="1" applyFill="1" applyBorder="1" applyAlignment="1">
      <alignment horizontal="right" vertical="center"/>
    </xf>
    <xf numFmtId="0" fontId="25" fillId="5" borderId="7" xfId="0" applyFont="1" applyFill="1" applyBorder="1" applyAlignment="1">
      <alignment horizontal="left" vertical="center"/>
    </xf>
    <xf numFmtId="0" fontId="25" fillId="5" borderId="7" xfId="0" applyFont="1" applyFill="1" applyBorder="1" applyAlignment="1">
      <alignment horizontal="center" vertical="center"/>
    </xf>
    <xf numFmtId="0" fontId="25" fillId="5" borderId="8" xfId="0" applyFont="1" applyFill="1" applyBorder="1" applyAlignment="1">
      <alignment horizontal="left" vertical="center"/>
    </xf>
    <xf numFmtId="0" fontId="25" fillId="5" borderId="6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 wrapText="1"/>
    </xf>
    <xf numFmtId="4" fontId="30" fillId="0" borderId="0" xfId="0" applyNumberFormat="1" applyFont="1" applyAlignment="1">
      <alignment horizontal="right" vertical="center"/>
    </xf>
    <xf numFmtId="0" fontId="30" fillId="0" borderId="0" xfId="0" applyFont="1" applyAlignment="1">
      <alignment vertical="center"/>
    </xf>
    <xf numFmtId="4" fontId="30" fillId="0" borderId="0" xfId="0" applyNumberFormat="1" applyFont="1" applyAlignment="1">
      <alignment vertical="center"/>
    </xf>
    <xf numFmtId="4" fontId="27" fillId="0" borderId="0" xfId="0" applyNumberFormat="1" applyFont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4" fillId="0" borderId="0" xfId="2" applyFont="1" applyAlignment="1">
      <alignment horizontal="left" vertical="top" wrapText="1"/>
      <protection locked="0"/>
    </xf>
    <xf numFmtId="0" fontId="45" fillId="0" borderId="0" xfId="0" applyFont="1"/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3">
    <cellStyle name="Hypertextové prepojenie" xfId="1" builtinId="8"/>
    <cellStyle name="Normálna" xfId="0" builtinId="0" customBuiltin="1"/>
    <cellStyle name="normálne_SO-01 Rodinný dom a občianska vybavenosť - zmena Zadanie s výkazom výmer" xfId="2" xr:uid="{59B9E58A-DDAD-4CAA-AC00-7C843E6A542B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0"/>
  <sheetViews>
    <sheetView showGridLines="0" tabSelected="1" topLeftCell="A76" workbookViewId="0">
      <selection activeCell="U27" sqref="U27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x14ac:dyDescent="0.2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pans="1:74" s="1" customFormat="1" ht="36.950000000000003" customHeight="1" x14ac:dyDescent="0.2">
      <c r="AR2" s="220" t="s">
        <v>5</v>
      </c>
      <c r="AS2" s="221"/>
      <c r="AT2" s="221"/>
      <c r="AU2" s="221"/>
      <c r="AV2" s="221"/>
      <c r="AW2" s="221"/>
      <c r="AX2" s="221"/>
      <c r="AY2" s="221"/>
      <c r="AZ2" s="221"/>
      <c r="BA2" s="221"/>
      <c r="BB2" s="221"/>
      <c r="BC2" s="221"/>
      <c r="BD2" s="221"/>
      <c r="BE2" s="221"/>
      <c r="BS2" s="17" t="s">
        <v>6</v>
      </c>
      <c r="BT2" s="17" t="s">
        <v>7</v>
      </c>
    </row>
    <row r="3" spans="1:74" s="1" customFormat="1" ht="6.95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7</v>
      </c>
    </row>
    <row r="4" spans="1:74" s="1" customFormat="1" ht="24.95" customHeight="1" x14ac:dyDescent="0.2">
      <c r="B4" s="20"/>
      <c r="D4" s="21" t="s">
        <v>8</v>
      </c>
      <c r="AR4" s="20"/>
      <c r="AS4" s="22" t="s">
        <v>9</v>
      </c>
      <c r="BE4" s="23" t="s">
        <v>10</v>
      </c>
      <c r="BS4" s="17" t="s">
        <v>11</v>
      </c>
    </row>
    <row r="5" spans="1:74" s="1" customFormat="1" ht="12" customHeight="1" x14ac:dyDescent="0.2">
      <c r="B5" s="20"/>
      <c r="D5" s="24" t="s">
        <v>12</v>
      </c>
      <c r="K5" s="231" t="s">
        <v>13</v>
      </c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21"/>
      <c r="AG5" s="221"/>
      <c r="AH5" s="221"/>
      <c r="AI5" s="221"/>
      <c r="AJ5" s="221"/>
      <c r="AK5" s="221"/>
      <c r="AL5" s="221"/>
      <c r="AM5" s="221"/>
      <c r="AN5" s="221"/>
      <c r="AO5" s="221"/>
      <c r="AR5" s="20"/>
      <c r="BE5" s="228" t="s">
        <v>14</v>
      </c>
      <c r="BS5" s="17" t="s">
        <v>6</v>
      </c>
    </row>
    <row r="6" spans="1:74" s="1" customFormat="1" ht="36.950000000000003" customHeight="1" x14ac:dyDescent="0.2">
      <c r="B6" s="20"/>
      <c r="D6" s="26" t="s">
        <v>15</v>
      </c>
      <c r="K6" s="232" t="s">
        <v>75</v>
      </c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221"/>
      <c r="AC6" s="221"/>
      <c r="AD6" s="221"/>
      <c r="AE6" s="221"/>
      <c r="AF6" s="221"/>
      <c r="AG6" s="221"/>
      <c r="AH6" s="221"/>
      <c r="AI6" s="221"/>
      <c r="AJ6" s="221"/>
      <c r="AK6" s="221"/>
      <c r="AL6" s="221"/>
      <c r="AM6" s="221"/>
      <c r="AN6" s="221"/>
      <c r="AO6" s="221"/>
      <c r="AR6" s="20"/>
      <c r="BE6" s="229"/>
      <c r="BS6" s="17" t="s">
        <v>6</v>
      </c>
    </row>
    <row r="7" spans="1:74" s="1" customFormat="1" ht="12" customHeight="1" x14ac:dyDescent="0.2">
      <c r="B7" s="20"/>
      <c r="D7" s="27" t="s">
        <v>16</v>
      </c>
      <c r="K7" s="25" t="s">
        <v>1</v>
      </c>
      <c r="AK7" s="27" t="s">
        <v>17</v>
      </c>
      <c r="AN7" s="25" t="s">
        <v>1</v>
      </c>
      <c r="AR7" s="20"/>
      <c r="BE7" s="229"/>
      <c r="BS7" s="17" t="s">
        <v>6</v>
      </c>
    </row>
    <row r="8" spans="1:74" s="1" customFormat="1" ht="12" customHeight="1" x14ac:dyDescent="0.2">
      <c r="B8" s="20"/>
      <c r="D8" s="27" t="s">
        <v>18</v>
      </c>
      <c r="K8" s="25" t="s">
        <v>19</v>
      </c>
      <c r="AK8" s="27" t="s">
        <v>20</v>
      </c>
      <c r="AN8" s="209">
        <v>44596</v>
      </c>
      <c r="AR8" s="20"/>
      <c r="BE8" s="229"/>
      <c r="BS8" s="17" t="s">
        <v>6</v>
      </c>
    </row>
    <row r="9" spans="1:74" s="1" customFormat="1" ht="14.45" customHeight="1" x14ac:dyDescent="0.2">
      <c r="B9" s="20"/>
      <c r="AR9" s="20"/>
      <c r="BE9" s="229"/>
      <c r="BS9" s="17" t="s">
        <v>6</v>
      </c>
    </row>
    <row r="10" spans="1:74" s="1" customFormat="1" ht="12" customHeight="1" x14ac:dyDescent="0.2">
      <c r="B10" s="20"/>
      <c r="D10" s="27" t="s">
        <v>21</v>
      </c>
      <c r="AK10" s="27" t="s">
        <v>22</v>
      </c>
      <c r="AN10" s="25" t="s">
        <v>1</v>
      </c>
      <c r="AR10" s="20"/>
      <c r="BE10" s="229"/>
      <c r="BS10" s="17" t="s">
        <v>6</v>
      </c>
    </row>
    <row r="11" spans="1:74" s="1" customFormat="1" ht="18.399999999999999" customHeight="1" x14ac:dyDescent="0.2">
      <c r="B11" s="20"/>
      <c r="E11" s="210" t="s">
        <v>89</v>
      </c>
      <c r="AK11" s="27" t="s">
        <v>23</v>
      </c>
      <c r="AN11" s="25" t="s">
        <v>1</v>
      </c>
      <c r="AR11" s="20"/>
      <c r="BE11" s="229"/>
      <c r="BS11" s="17" t="s">
        <v>6</v>
      </c>
    </row>
    <row r="12" spans="1:74" s="1" customFormat="1" ht="6.95" customHeight="1" x14ac:dyDescent="0.2">
      <c r="B12" s="20"/>
      <c r="AR12" s="20"/>
      <c r="BE12" s="229"/>
      <c r="BS12" s="17" t="s">
        <v>6</v>
      </c>
    </row>
    <row r="13" spans="1:74" s="1" customFormat="1" ht="12" customHeight="1" x14ac:dyDescent="0.2">
      <c r="B13" s="20"/>
      <c r="D13" s="27" t="s">
        <v>24</v>
      </c>
      <c r="AK13" s="27" t="s">
        <v>22</v>
      </c>
      <c r="AN13" s="29" t="s">
        <v>25</v>
      </c>
      <c r="AR13" s="20"/>
      <c r="BE13" s="229"/>
      <c r="BS13" s="17" t="s">
        <v>6</v>
      </c>
    </row>
    <row r="14" spans="1:74" ht="12.75" x14ac:dyDescent="0.2">
      <c r="B14" s="20"/>
      <c r="E14" s="233" t="s">
        <v>25</v>
      </c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W14" s="234"/>
      <c r="X14" s="234"/>
      <c r="Y14" s="234"/>
      <c r="Z14" s="234"/>
      <c r="AA14" s="234"/>
      <c r="AB14" s="234"/>
      <c r="AC14" s="234"/>
      <c r="AD14" s="234"/>
      <c r="AE14" s="234"/>
      <c r="AF14" s="234"/>
      <c r="AG14" s="234"/>
      <c r="AH14" s="234"/>
      <c r="AI14" s="234"/>
      <c r="AJ14" s="234"/>
      <c r="AK14" s="27" t="s">
        <v>23</v>
      </c>
      <c r="AN14" s="29" t="s">
        <v>25</v>
      </c>
      <c r="AR14" s="20"/>
      <c r="BE14" s="229"/>
      <c r="BS14" s="17" t="s">
        <v>6</v>
      </c>
    </row>
    <row r="15" spans="1:74" s="1" customFormat="1" ht="6.95" customHeight="1" x14ac:dyDescent="0.2">
      <c r="B15" s="20"/>
      <c r="AR15" s="20"/>
      <c r="BE15" s="229"/>
      <c r="BS15" s="17" t="s">
        <v>3</v>
      </c>
    </row>
    <row r="16" spans="1:74" s="1" customFormat="1" ht="12" customHeight="1" x14ac:dyDescent="0.2">
      <c r="B16" s="20"/>
      <c r="D16" s="27" t="s">
        <v>26</v>
      </c>
      <c r="AK16" s="27" t="s">
        <v>22</v>
      </c>
      <c r="AN16" s="25" t="s">
        <v>1</v>
      </c>
      <c r="AR16" s="20"/>
      <c r="BE16" s="229"/>
      <c r="BS16" s="17" t="s">
        <v>3</v>
      </c>
    </row>
    <row r="17" spans="1:71" s="1" customFormat="1" ht="18.399999999999999" customHeight="1" x14ac:dyDescent="0.2">
      <c r="B17" s="20"/>
      <c r="E17" s="210" t="s">
        <v>90</v>
      </c>
      <c r="AK17" s="27" t="s">
        <v>23</v>
      </c>
      <c r="AN17" s="25" t="s">
        <v>1</v>
      </c>
      <c r="AR17" s="20"/>
      <c r="BE17" s="229"/>
      <c r="BS17" s="17" t="s">
        <v>27</v>
      </c>
    </row>
    <row r="18" spans="1:71" s="1" customFormat="1" ht="6.95" customHeight="1" x14ac:dyDescent="0.2">
      <c r="B18" s="20"/>
      <c r="E18" s="2"/>
      <c r="AR18" s="20"/>
      <c r="BE18" s="229"/>
      <c r="BS18" s="17" t="s">
        <v>6</v>
      </c>
    </row>
    <row r="19" spans="1:71" s="1" customFormat="1" ht="12" customHeight="1" x14ac:dyDescent="0.2">
      <c r="B19" s="20"/>
      <c r="D19" s="27" t="s">
        <v>28</v>
      </c>
      <c r="E19" s="2"/>
      <c r="AK19" s="27" t="s">
        <v>22</v>
      </c>
      <c r="AN19" s="25" t="s">
        <v>1</v>
      </c>
      <c r="AR19" s="20"/>
      <c r="BE19" s="229"/>
      <c r="BS19" s="17" t="s">
        <v>6</v>
      </c>
    </row>
    <row r="20" spans="1:71" s="1" customFormat="1" ht="18.399999999999999" customHeight="1" x14ac:dyDescent="0.2">
      <c r="B20" s="20"/>
      <c r="E20" s="210" t="s">
        <v>91</v>
      </c>
      <c r="AK20" s="27" t="s">
        <v>23</v>
      </c>
      <c r="AN20" s="25" t="s">
        <v>1</v>
      </c>
      <c r="AR20" s="20"/>
      <c r="BE20" s="229"/>
      <c r="BS20" s="17" t="s">
        <v>27</v>
      </c>
    </row>
    <row r="21" spans="1:71" s="1" customFormat="1" ht="6.95" customHeight="1" x14ac:dyDescent="0.2">
      <c r="B21" s="20"/>
      <c r="AR21" s="20"/>
      <c r="BE21" s="229"/>
    </row>
    <row r="22" spans="1:71" s="1" customFormat="1" ht="12" customHeight="1" x14ac:dyDescent="0.2">
      <c r="B22" s="20"/>
      <c r="D22" s="27" t="s">
        <v>29</v>
      </c>
      <c r="AR22" s="20"/>
      <c r="BE22" s="229"/>
    </row>
    <row r="23" spans="1:71" s="1" customFormat="1" ht="16.5" customHeight="1" x14ac:dyDescent="0.2">
      <c r="B23" s="20"/>
      <c r="E23" s="235" t="s">
        <v>1</v>
      </c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5"/>
      <c r="U23" s="235"/>
      <c r="V23" s="235"/>
      <c r="W23" s="235"/>
      <c r="X23" s="235"/>
      <c r="Y23" s="235"/>
      <c r="Z23" s="235"/>
      <c r="AA23" s="235"/>
      <c r="AB23" s="235"/>
      <c r="AC23" s="235"/>
      <c r="AD23" s="235"/>
      <c r="AE23" s="235"/>
      <c r="AF23" s="235"/>
      <c r="AG23" s="235"/>
      <c r="AH23" s="235"/>
      <c r="AI23" s="235"/>
      <c r="AJ23" s="235"/>
      <c r="AK23" s="235"/>
      <c r="AL23" s="235"/>
      <c r="AM23" s="235"/>
      <c r="AN23" s="235"/>
      <c r="AR23" s="20"/>
      <c r="BE23" s="229"/>
    </row>
    <row r="24" spans="1:71" s="1" customFormat="1" ht="6.95" customHeight="1" x14ac:dyDescent="0.2">
      <c r="B24" s="20"/>
      <c r="AR24" s="20"/>
      <c r="BE24" s="229"/>
    </row>
    <row r="25" spans="1:71" s="1" customFormat="1" ht="6.95" customHeight="1" x14ac:dyDescent="0.2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29"/>
    </row>
    <row r="26" spans="1:71" s="1" customFormat="1" ht="14.45" customHeight="1" x14ac:dyDescent="0.2">
      <c r="B26" s="20"/>
      <c r="D26" s="32" t="s">
        <v>30</v>
      </c>
      <c r="AK26" s="236">
        <f>ROUND(AG94,2)</f>
        <v>0</v>
      </c>
      <c r="AL26" s="221"/>
      <c r="AM26" s="221"/>
      <c r="AN26" s="221"/>
      <c r="AO26" s="221"/>
      <c r="AR26" s="20"/>
      <c r="BE26" s="229"/>
    </row>
    <row r="27" spans="1:71" s="1" customFormat="1" ht="14.45" customHeight="1" x14ac:dyDescent="0.2">
      <c r="B27" s="20"/>
      <c r="D27" s="32"/>
      <c r="AK27" s="236"/>
      <c r="AL27" s="236"/>
      <c r="AM27" s="236"/>
      <c r="AN27" s="236"/>
      <c r="AO27" s="236"/>
      <c r="AR27" s="20"/>
      <c r="BE27" s="229"/>
    </row>
    <row r="28" spans="1:71" s="2" customFormat="1" ht="6.95" customHeight="1" x14ac:dyDescent="0.2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5"/>
      <c r="BE28" s="229"/>
    </row>
    <row r="29" spans="1:71" s="2" customFormat="1" ht="25.9" customHeight="1" x14ac:dyDescent="0.2">
      <c r="A29" s="34"/>
      <c r="B29" s="35"/>
      <c r="C29" s="34"/>
      <c r="D29" s="36" t="s">
        <v>31</v>
      </c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237">
        <f>ROUND(AK26 + AK27, 2)</f>
        <v>0</v>
      </c>
      <c r="AL29" s="238"/>
      <c r="AM29" s="238"/>
      <c r="AN29" s="238"/>
      <c r="AO29" s="238"/>
      <c r="AP29" s="34"/>
      <c r="AQ29" s="34"/>
      <c r="AR29" s="35"/>
      <c r="BE29" s="229"/>
    </row>
    <row r="30" spans="1:71" s="2" customFormat="1" ht="6.95" customHeight="1" x14ac:dyDescent="0.2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5"/>
      <c r="BE30" s="229"/>
    </row>
    <row r="31" spans="1:71" s="2" customFormat="1" ht="12.75" x14ac:dyDescent="0.2">
      <c r="A31" s="34"/>
      <c r="B31" s="35"/>
      <c r="C31" s="34"/>
      <c r="D31" s="34"/>
      <c r="E31" s="34"/>
      <c r="F31" s="34"/>
      <c r="G31" s="34"/>
      <c r="H31" s="34"/>
      <c r="I31" s="34"/>
      <c r="J31" s="34"/>
      <c r="K31" s="34"/>
      <c r="L31" s="239" t="s">
        <v>32</v>
      </c>
      <c r="M31" s="239"/>
      <c r="N31" s="239"/>
      <c r="O31" s="239"/>
      <c r="P31" s="239"/>
      <c r="Q31" s="34"/>
      <c r="R31" s="34"/>
      <c r="S31" s="34"/>
      <c r="T31" s="34"/>
      <c r="U31" s="34"/>
      <c r="V31" s="34"/>
      <c r="W31" s="239" t="s">
        <v>33</v>
      </c>
      <c r="X31" s="239"/>
      <c r="Y31" s="239"/>
      <c r="Z31" s="239"/>
      <c r="AA31" s="239"/>
      <c r="AB31" s="239"/>
      <c r="AC31" s="239"/>
      <c r="AD31" s="239"/>
      <c r="AE31" s="239"/>
      <c r="AF31" s="34"/>
      <c r="AG31" s="34"/>
      <c r="AH31" s="34"/>
      <c r="AI31" s="34"/>
      <c r="AJ31" s="34"/>
      <c r="AK31" s="239" t="s">
        <v>34</v>
      </c>
      <c r="AL31" s="239"/>
      <c r="AM31" s="239"/>
      <c r="AN31" s="239"/>
      <c r="AO31" s="239"/>
      <c r="AP31" s="34"/>
      <c r="AQ31" s="34"/>
      <c r="AR31" s="35"/>
      <c r="BE31" s="229"/>
    </row>
    <row r="32" spans="1:71" s="3" customFormat="1" ht="14.45" customHeight="1" x14ac:dyDescent="0.2">
      <c r="B32" s="39"/>
      <c r="D32" s="27" t="s">
        <v>35</v>
      </c>
      <c r="F32" s="40" t="s">
        <v>36</v>
      </c>
      <c r="L32" s="225">
        <v>0.2</v>
      </c>
      <c r="M32" s="226"/>
      <c r="N32" s="226"/>
      <c r="O32" s="226"/>
      <c r="P32" s="226"/>
      <c r="Q32" s="41"/>
      <c r="R32" s="41"/>
      <c r="S32" s="41"/>
      <c r="T32" s="41"/>
      <c r="U32" s="41"/>
      <c r="V32" s="41"/>
      <c r="W32" s="227" t="e">
        <f>ROUND(AZ94 + SUM(#REF!), 2)</f>
        <v>#REF!</v>
      </c>
      <c r="X32" s="226"/>
      <c r="Y32" s="226"/>
      <c r="Z32" s="226"/>
      <c r="AA32" s="226"/>
      <c r="AB32" s="226"/>
      <c r="AC32" s="226"/>
      <c r="AD32" s="226"/>
      <c r="AE32" s="226"/>
      <c r="AF32" s="41"/>
      <c r="AG32" s="41"/>
      <c r="AH32" s="41"/>
      <c r="AI32" s="41"/>
      <c r="AJ32" s="41"/>
      <c r="AK32" s="227" t="e">
        <f>ROUND(AV94 + SUM(#REF!), 2)</f>
        <v>#REF!</v>
      </c>
      <c r="AL32" s="226"/>
      <c r="AM32" s="226"/>
      <c r="AN32" s="226"/>
      <c r="AO32" s="226"/>
      <c r="AP32" s="41"/>
      <c r="AQ32" s="41"/>
      <c r="AR32" s="42"/>
      <c r="AS32" s="41"/>
      <c r="AT32" s="41"/>
      <c r="AU32" s="41"/>
      <c r="AV32" s="41"/>
      <c r="AW32" s="41"/>
      <c r="AX32" s="41"/>
      <c r="AY32" s="41"/>
      <c r="AZ32" s="41"/>
      <c r="BE32" s="230"/>
    </row>
    <row r="33" spans="1:57" s="3" customFormat="1" ht="14.45" customHeight="1" x14ac:dyDescent="0.2">
      <c r="B33" s="39"/>
      <c r="F33" s="40" t="s">
        <v>37</v>
      </c>
      <c r="L33" s="225">
        <v>0.2</v>
      </c>
      <c r="M33" s="226"/>
      <c r="N33" s="226"/>
      <c r="O33" s="226"/>
      <c r="P33" s="226"/>
      <c r="Q33" s="41"/>
      <c r="R33" s="41"/>
      <c r="S33" s="41"/>
      <c r="T33" s="41"/>
      <c r="U33" s="41"/>
      <c r="V33" s="41"/>
      <c r="W33" s="227" t="e">
        <f>ROUND(BA94 + SUM(#REF!), 2)</f>
        <v>#REF!</v>
      </c>
      <c r="X33" s="226"/>
      <c r="Y33" s="226"/>
      <c r="Z33" s="226"/>
      <c r="AA33" s="226"/>
      <c r="AB33" s="226"/>
      <c r="AC33" s="226"/>
      <c r="AD33" s="226"/>
      <c r="AE33" s="226"/>
      <c r="AF33" s="41"/>
      <c r="AG33" s="41"/>
      <c r="AH33" s="41"/>
      <c r="AI33" s="41"/>
      <c r="AJ33" s="41"/>
      <c r="AK33" s="227" t="e">
        <f>ROUND(AW94 + SUM(#REF!), 2)</f>
        <v>#REF!</v>
      </c>
      <c r="AL33" s="226"/>
      <c r="AM33" s="226"/>
      <c r="AN33" s="226"/>
      <c r="AO33" s="226"/>
      <c r="AP33" s="41"/>
      <c r="AQ33" s="41"/>
      <c r="AR33" s="42"/>
      <c r="AS33" s="41"/>
      <c r="AT33" s="41"/>
      <c r="AU33" s="41"/>
      <c r="AV33" s="41"/>
      <c r="AW33" s="41"/>
      <c r="AX33" s="41"/>
      <c r="AY33" s="41"/>
      <c r="AZ33" s="41"/>
      <c r="BE33" s="230"/>
    </row>
    <row r="34" spans="1:57" s="3" customFormat="1" ht="14.45" hidden="1" customHeight="1" x14ac:dyDescent="0.2">
      <c r="B34" s="39"/>
      <c r="F34" s="27" t="s">
        <v>38</v>
      </c>
      <c r="L34" s="224">
        <v>0.2</v>
      </c>
      <c r="M34" s="223"/>
      <c r="N34" s="223"/>
      <c r="O34" s="223"/>
      <c r="P34" s="223"/>
      <c r="W34" s="222" t="e">
        <f>ROUND(BB94 + SUM(#REF!), 2)</f>
        <v>#REF!</v>
      </c>
      <c r="X34" s="223"/>
      <c r="Y34" s="223"/>
      <c r="Z34" s="223"/>
      <c r="AA34" s="223"/>
      <c r="AB34" s="223"/>
      <c r="AC34" s="223"/>
      <c r="AD34" s="223"/>
      <c r="AE34" s="223"/>
      <c r="AK34" s="222">
        <v>0</v>
      </c>
      <c r="AL34" s="223"/>
      <c r="AM34" s="223"/>
      <c r="AN34" s="223"/>
      <c r="AO34" s="223"/>
      <c r="AR34" s="39"/>
      <c r="BE34" s="230"/>
    </row>
    <row r="35" spans="1:57" s="3" customFormat="1" ht="14.45" hidden="1" customHeight="1" x14ac:dyDescent="0.2">
      <c r="B35" s="39"/>
      <c r="F35" s="27" t="s">
        <v>39</v>
      </c>
      <c r="L35" s="224">
        <v>0.2</v>
      </c>
      <c r="M35" s="223"/>
      <c r="N35" s="223"/>
      <c r="O35" s="223"/>
      <c r="P35" s="223"/>
      <c r="W35" s="222" t="e">
        <f>ROUND(BC94 + SUM(#REF!), 2)</f>
        <v>#REF!</v>
      </c>
      <c r="X35" s="223"/>
      <c r="Y35" s="223"/>
      <c r="Z35" s="223"/>
      <c r="AA35" s="223"/>
      <c r="AB35" s="223"/>
      <c r="AC35" s="223"/>
      <c r="AD35" s="223"/>
      <c r="AE35" s="223"/>
      <c r="AK35" s="222">
        <v>0</v>
      </c>
      <c r="AL35" s="223"/>
      <c r="AM35" s="223"/>
      <c r="AN35" s="223"/>
      <c r="AO35" s="223"/>
      <c r="AR35" s="39"/>
    </row>
    <row r="36" spans="1:57" s="3" customFormat="1" ht="14.45" hidden="1" customHeight="1" x14ac:dyDescent="0.2">
      <c r="B36" s="39"/>
      <c r="F36" s="40" t="s">
        <v>40</v>
      </c>
      <c r="L36" s="225">
        <v>0</v>
      </c>
      <c r="M36" s="226"/>
      <c r="N36" s="226"/>
      <c r="O36" s="226"/>
      <c r="P36" s="226"/>
      <c r="Q36" s="41"/>
      <c r="R36" s="41"/>
      <c r="S36" s="41"/>
      <c r="T36" s="41"/>
      <c r="U36" s="41"/>
      <c r="V36" s="41"/>
      <c r="W36" s="227" t="e">
        <f>ROUND(BD94 + SUM(#REF!), 2)</f>
        <v>#REF!</v>
      </c>
      <c r="X36" s="226"/>
      <c r="Y36" s="226"/>
      <c r="Z36" s="226"/>
      <c r="AA36" s="226"/>
      <c r="AB36" s="226"/>
      <c r="AC36" s="226"/>
      <c r="AD36" s="226"/>
      <c r="AE36" s="226"/>
      <c r="AF36" s="41"/>
      <c r="AG36" s="41"/>
      <c r="AH36" s="41"/>
      <c r="AI36" s="41"/>
      <c r="AJ36" s="41"/>
      <c r="AK36" s="227">
        <v>0</v>
      </c>
      <c r="AL36" s="226"/>
      <c r="AM36" s="226"/>
      <c r="AN36" s="226"/>
      <c r="AO36" s="226"/>
      <c r="AP36" s="41"/>
      <c r="AQ36" s="41"/>
      <c r="AR36" s="42"/>
      <c r="AS36" s="41"/>
      <c r="AT36" s="41"/>
      <c r="AU36" s="41"/>
      <c r="AV36" s="41"/>
      <c r="AW36" s="41"/>
      <c r="AX36" s="41"/>
      <c r="AY36" s="41"/>
      <c r="AZ36" s="41"/>
    </row>
    <row r="37" spans="1:57" s="2" customFormat="1" ht="6.95" customHeight="1" x14ac:dyDescent="0.2">
      <c r="A37" s="34"/>
      <c r="B37" s="35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5"/>
      <c r="BE37" s="34"/>
    </row>
    <row r="38" spans="1:57" s="2" customFormat="1" ht="25.9" customHeight="1" x14ac:dyDescent="0.2">
      <c r="A38" s="34"/>
      <c r="B38" s="35"/>
      <c r="C38" s="43"/>
      <c r="D38" s="44" t="s">
        <v>41</v>
      </c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6" t="s">
        <v>42</v>
      </c>
      <c r="U38" s="45"/>
      <c r="V38" s="45"/>
      <c r="W38" s="45"/>
      <c r="X38" s="219" t="s">
        <v>43</v>
      </c>
      <c r="Y38" s="217"/>
      <c r="Z38" s="217"/>
      <c r="AA38" s="217"/>
      <c r="AB38" s="217"/>
      <c r="AC38" s="45"/>
      <c r="AD38" s="45"/>
      <c r="AE38" s="45"/>
      <c r="AF38" s="45"/>
      <c r="AG38" s="45"/>
      <c r="AH38" s="45"/>
      <c r="AI38" s="45"/>
      <c r="AJ38" s="45"/>
      <c r="AK38" s="216">
        <v>0</v>
      </c>
      <c r="AL38" s="217"/>
      <c r="AM38" s="217"/>
      <c r="AN38" s="217"/>
      <c r="AO38" s="218"/>
      <c r="AP38" s="43"/>
      <c r="AQ38" s="43"/>
      <c r="AR38" s="35"/>
      <c r="BE38" s="34"/>
    </row>
    <row r="39" spans="1:57" s="2" customFormat="1" ht="6.95" customHeight="1" x14ac:dyDescent="0.2">
      <c r="A39" s="34"/>
      <c r="B39" s="35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5"/>
      <c r="BE39" s="34"/>
    </row>
    <row r="40" spans="1:57" s="2" customFormat="1" ht="14.45" customHeight="1" x14ac:dyDescent="0.2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5"/>
      <c r="BE40" s="34"/>
    </row>
    <row r="41" spans="1:57" s="1" customFormat="1" ht="14.45" customHeight="1" x14ac:dyDescent="0.2">
      <c r="B41" s="20"/>
      <c r="AR41" s="20"/>
    </row>
    <row r="42" spans="1:57" s="1" customFormat="1" ht="14.45" customHeight="1" x14ac:dyDescent="0.2">
      <c r="B42" s="20"/>
      <c r="AR42" s="20"/>
    </row>
    <row r="43" spans="1:57" s="1" customFormat="1" ht="14.45" customHeight="1" x14ac:dyDescent="0.2">
      <c r="B43" s="20"/>
      <c r="AR43" s="20"/>
    </row>
    <row r="44" spans="1:57" s="1" customFormat="1" ht="14.45" customHeight="1" x14ac:dyDescent="0.2">
      <c r="B44" s="20"/>
      <c r="AR44" s="20"/>
    </row>
    <row r="45" spans="1:57" s="1" customFormat="1" ht="14.45" customHeight="1" x14ac:dyDescent="0.2">
      <c r="B45" s="20"/>
      <c r="AR45" s="20"/>
    </row>
    <row r="46" spans="1:57" s="1" customFormat="1" ht="14.45" customHeight="1" x14ac:dyDescent="0.2">
      <c r="B46" s="20"/>
      <c r="AR46" s="20"/>
    </row>
    <row r="47" spans="1:57" s="1" customFormat="1" ht="14.45" customHeight="1" x14ac:dyDescent="0.2">
      <c r="B47" s="20"/>
      <c r="AR47" s="20"/>
    </row>
    <row r="48" spans="1:57" s="1" customFormat="1" ht="14.45" customHeight="1" x14ac:dyDescent="0.2">
      <c r="B48" s="20"/>
      <c r="AR48" s="20"/>
    </row>
    <row r="49" spans="1:57" s="2" customFormat="1" ht="14.45" customHeight="1" x14ac:dyDescent="0.2">
      <c r="B49" s="47"/>
      <c r="D49" s="48" t="s">
        <v>44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8" t="s">
        <v>45</v>
      </c>
      <c r="AI49" s="49"/>
      <c r="AJ49" s="49"/>
      <c r="AK49" s="49"/>
      <c r="AL49" s="49"/>
      <c r="AM49" s="49"/>
      <c r="AN49" s="49"/>
      <c r="AO49" s="49"/>
      <c r="AR49" s="47"/>
    </row>
    <row r="50" spans="1:57" x14ac:dyDescent="0.2">
      <c r="B50" s="20"/>
      <c r="AR50" s="20"/>
    </row>
    <row r="51" spans="1:57" x14ac:dyDescent="0.2">
      <c r="B51" s="20"/>
      <c r="AR51" s="20"/>
    </row>
    <row r="52" spans="1:57" x14ac:dyDescent="0.2">
      <c r="B52" s="20"/>
      <c r="AR52" s="20"/>
    </row>
    <row r="53" spans="1:57" x14ac:dyDescent="0.2">
      <c r="B53" s="20"/>
      <c r="AR53" s="20"/>
    </row>
    <row r="54" spans="1:57" x14ac:dyDescent="0.2">
      <c r="B54" s="20"/>
      <c r="AR54" s="20"/>
    </row>
    <row r="55" spans="1:57" x14ac:dyDescent="0.2">
      <c r="B55" s="20"/>
      <c r="AR55" s="20"/>
    </row>
    <row r="56" spans="1:57" x14ac:dyDescent="0.2">
      <c r="B56" s="20"/>
      <c r="AR56" s="20"/>
    </row>
    <row r="57" spans="1:57" x14ac:dyDescent="0.2">
      <c r="B57" s="20"/>
      <c r="AR57" s="20"/>
    </row>
    <row r="58" spans="1:57" x14ac:dyDescent="0.2">
      <c r="B58" s="20"/>
      <c r="AR58" s="20"/>
    </row>
    <row r="59" spans="1:57" x14ac:dyDescent="0.2">
      <c r="B59" s="20"/>
      <c r="AR59" s="20"/>
    </row>
    <row r="60" spans="1:57" s="2" customFormat="1" ht="12.75" x14ac:dyDescent="0.2">
      <c r="A60" s="34"/>
      <c r="B60" s="35"/>
      <c r="C60" s="34"/>
      <c r="D60" s="50" t="s">
        <v>46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50" t="s">
        <v>47</v>
      </c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50" t="s">
        <v>46</v>
      </c>
      <c r="AI60" s="37"/>
      <c r="AJ60" s="37"/>
      <c r="AK60" s="37"/>
      <c r="AL60" s="37"/>
      <c r="AM60" s="50" t="s">
        <v>47</v>
      </c>
      <c r="AN60" s="37"/>
      <c r="AO60" s="37"/>
      <c r="AP60" s="34"/>
      <c r="AQ60" s="34"/>
      <c r="AR60" s="35"/>
      <c r="BE60" s="34"/>
    </row>
    <row r="61" spans="1:57" x14ac:dyDescent="0.2">
      <c r="B61" s="20"/>
      <c r="AR61" s="20"/>
    </row>
    <row r="62" spans="1:57" x14ac:dyDescent="0.2">
      <c r="B62" s="20"/>
      <c r="AR62" s="20"/>
    </row>
    <row r="63" spans="1:57" x14ac:dyDescent="0.2">
      <c r="B63" s="20"/>
      <c r="AR63" s="20"/>
    </row>
    <row r="64" spans="1:57" s="2" customFormat="1" ht="12.75" x14ac:dyDescent="0.2">
      <c r="A64" s="34"/>
      <c r="B64" s="35"/>
      <c r="C64" s="34"/>
      <c r="D64" s="48" t="s">
        <v>48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48" t="s">
        <v>49</v>
      </c>
      <c r="AI64" s="51"/>
      <c r="AJ64" s="51"/>
      <c r="AK64" s="51"/>
      <c r="AL64" s="51"/>
      <c r="AM64" s="51"/>
      <c r="AN64" s="51"/>
      <c r="AO64" s="51"/>
      <c r="AP64" s="34"/>
      <c r="AQ64" s="34"/>
      <c r="AR64" s="35"/>
      <c r="BE64" s="34"/>
    </row>
    <row r="65" spans="1:57" x14ac:dyDescent="0.2">
      <c r="B65" s="20"/>
      <c r="AR65" s="20"/>
    </row>
    <row r="66" spans="1:57" x14ac:dyDescent="0.2">
      <c r="B66" s="20"/>
      <c r="AR66" s="20"/>
    </row>
    <row r="67" spans="1:57" x14ac:dyDescent="0.2">
      <c r="B67" s="20"/>
      <c r="AR67" s="20"/>
    </row>
    <row r="68" spans="1:57" x14ac:dyDescent="0.2">
      <c r="B68" s="20"/>
      <c r="AR68" s="20"/>
    </row>
    <row r="69" spans="1:57" x14ac:dyDescent="0.2">
      <c r="B69" s="20"/>
      <c r="AR69" s="20"/>
    </row>
    <row r="70" spans="1:57" x14ac:dyDescent="0.2">
      <c r="B70" s="20"/>
      <c r="AR70" s="20"/>
    </row>
    <row r="71" spans="1:57" x14ac:dyDescent="0.2">
      <c r="B71" s="20"/>
      <c r="AR71" s="20"/>
    </row>
    <row r="72" spans="1:57" x14ac:dyDescent="0.2">
      <c r="B72" s="20"/>
      <c r="AR72" s="20"/>
    </row>
    <row r="73" spans="1:57" x14ac:dyDescent="0.2">
      <c r="B73" s="20"/>
      <c r="AR73" s="20"/>
    </row>
    <row r="74" spans="1:57" x14ac:dyDescent="0.2">
      <c r="B74" s="20"/>
      <c r="AR74" s="20"/>
    </row>
    <row r="75" spans="1:57" s="2" customFormat="1" ht="12.75" x14ac:dyDescent="0.2">
      <c r="A75" s="34"/>
      <c r="B75" s="35"/>
      <c r="C75" s="34"/>
      <c r="D75" s="50" t="s">
        <v>46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50" t="s">
        <v>47</v>
      </c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50" t="s">
        <v>46</v>
      </c>
      <c r="AI75" s="37"/>
      <c r="AJ75" s="37"/>
      <c r="AK75" s="37"/>
      <c r="AL75" s="37"/>
      <c r="AM75" s="50" t="s">
        <v>47</v>
      </c>
      <c r="AN75" s="37"/>
      <c r="AO75" s="37"/>
      <c r="AP75" s="34"/>
      <c r="AQ75" s="34"/>
      <c r="AR75" s="35"/>
      <c r="BE75" s="34"/>
    </row>
    <row r="76" spans="1:57" s="2" customFormat="1" x14ac:dyDescent="0.2">
      <c r="A76" s="34"/>
      <c r="B76" s="35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5"/>
      <c r="BE76" s="34"/>
    </row>
    <row r="77" spans="1:57" s="2" customFormat="1" ht="6.95" customHeight="1" x14ac:dyDescent="0.2">
      <c r="A77" s="34"/>
      <c r="B77" s="52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35"/>
      <c r="BE77" s="34"/>
    </row>
    <row r="81" spans="1:91" s="2" customFormat="1" ht="6.95" customHeight="1" x14ac:dyDescent="0.2">
      <c r="A81" s="34"/>
      <c r="B81" s="54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35"/>
      <c r="BE81" s="34"/>
    </row>
    <row r="82" spans="1:91" s="2" customFormat="1" ht="24.95" customHeight="1" x14ac:dyDescent="0.2">
      <c r="A82" s="34"/>
      <c r="B82" s="35"/>
      <c r="C82" s="21" t="s">
        <v>50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5"/>
      <c r="BE82" s="34"/>
    </row>
    <row r="83" spans="1:91" s="2" customFormat="1" ht="6.95" customHeight="1" x14ac:dyDescent="0.2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5"/>
      <c r="BE83" s="34"/>
    </row>
    <row r="84" spans="1:91" s="4" customFormat="1" ht="12" customHeight="1" x14ac:dyDescent="0.2">
      <c r="B84" s="56"/>
      <c r="C84" s="27" t="s">
        <v>12</v>
      </c>
      <c r="L84" s="4" t="str">
        <f>K5</f>
        <v>01</v>
      </c>
      <c r="AR84" s="56"/>
    </row>
    <row r="85" spans="1:91" s="5" customFormat="1" ht="36.950000000000003" customHeight="1" x14ac:dyDescent="0.2">
      <c r="B85" s="57"/>
      <c r="C85" s="58" t="s">
        <v>15</v>
      </c>
      <c r="L85" s="255" t="str">
        <f>K6</f>
        <v>VÝMENA PALUBOVEJ PODLAHY A MOBILNÝCH TRIBÚN  V HLAVNEJ SÁLE ŠPORTOVEJ HALY TRENČÍN</v>
      </c>
      <c r="M85" s="256"/>
      <c r="N85" s="256"/>
      <c r="O85" s="256"/>
      <c r="P85" s="256"/>
      <c r="Q85" s="256"/>
      <c r="R85" s="256"/>
      <c r="S85" s="256"/>
      <c r="T85" s="256"/>
      <c r="U85" s="256"/>
      <c r="V85" s="256"/>
      <c r="W85" s="256"/>
      <c r="X85" s="256"/>
      <c r="Y85" s="256"/>
      <c r="Z85" s="256"/>
      <c r="AA85" s="256"/>
      <c r="AB85" s="256"/>
      <c r="AC85" s="256"/>
      <c r="AD85" s="256"/>
      <c r="AE85" s="256"/>
      <c r="AF85" s="256"/>
      <c r="AG85" s="256"/>
      <c r="AH85" s="256"/>
      <c r="AI85" s="256"/>
      <c r="AJ85" s="256"/>
      <c r="AK85" s="256"/>
      <c r="AL85" s="256"/>
      <c r="AM85" s="256"/>
      <c r="AN85" s="256"/>
      <c r="AO85" s="256"/>
      <c r="AR85" s="57"/>
    </row>
    <row r="86" spans="1:91" s="2" customFormat="1" ht="6.95" customHeight="1" x14ac:dyDescent="0.2">
      <c r="A86" s="34"/>
      <c r="B86" s="35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5"/>
      <c r="BE86" s="34"/>
    </row>
    <row r="87" spans="1:91" s="2" customFormat="1" ht="12" customHeight="1" x14ac:dyDescent="0.2">
      <c r="A87" s="34"/>
      <c r="B87" s="35"/>
      <c r="C87" s="27" t="s">
        <v>18</v>
      </c>
      <c r="D87" s="34"/>
      <c r="E87" s="34"/>
      <c r="F87" s="34"/>
      <c r="G87" s="34"/>
      <c r="H87" s="34"/>
      <c r="I87" s="34"/>
      <c r="J87" s="34"/>
      <c r="K87" s="34"/>
      <c r="L87" s="59" t="str">
        <f>IF(K8="","",K8)</f>
        <v xml:space="preserve"> 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7" t="s">
        <v>20</v>
      </c>
      <c r="AJ87" s="34"/>
      <c r="AK87" s="34"/>
      <c r="AL87" s="34"/>
      <c r="AM87" s="257">
        <f>IF(AN8= "","",AN8)</f>
        <v>44596</v>
      </c>
      <c r="AN87" s="257"/>
      <c r="AO87" s="34"/>
      <c r="AP87" s="34"/>
      <c r="AQ87" s="34"/>
      <c r="AR87" s="35"/>
      <c r="BE87" s="34"/>
    </row>
    <row r="88" spans="1:91" s="2" customFormat="1" ht="6.95" customHeight="1" x14ac:dyDescent="0.2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5"/>
      <c r="BE88" s="34"/>
    </row>
    <row r="89" spans="1:91" s="2" customFormat="1" ht="15.2" customHeight="1" x14ac:dyDescent="0.2">
      <c r="A89" s="34"/>
      <c r="B89" s="35"/>
      <c r="C89" s="27" t="s">
        <v>21</v>
      </c>
      <c r="D89" s="34"/>
      <c r="E89" s="34"/>
      <c r="F89" s="34"/>
      <c r="G89" s="34"/>
      <c r="H89" s="34"/>
      <c r="I89" s="34"/>
      <c r="J89" s="34"/>
      <c r="K89" s="34"/>
      <c r="L89" s="4" t="str">
        <f>IF(E11= "","",E11)</f>
        <v>Mesto Trenčín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7" t="s">
        <v>26</v>
      </c>
      <c r="AJ89" s="34"/>
      <c r="AK89" s="34"/>
      <c r="AL89" s="34"/>
      <c r="AM89" s="262" t="str">
        <f>IF(E17="","",E17)</f>
        <v xml:space="preserve">FVA, s.r.o., </v>
      </c>
      <c r="AN89" s="263"/>
      <c r="AO89" s="263"/>
      <c r="AP89" s="263"/>
      <c r="AQ89" s="34"/>
      <c r="AR89" s="35"/>
      <c r="AS89" s="258" t="s">
        <v>51</v>
      </c>
      <c r="AT89" s="259"/>
      <c r="AU89" s="61"/>
      <c r="AV89" s="61"/>
      <c r="AW89" s="61"/>
      <c r="AX89" s="61"/>
      <c r="AY89" s="61"/>
      <c r="AZ89" s="61"/>
      <c r="BA89" s="61"/>
      <c r="BB89" s="61"/>
      <c r="BC89" s="61"/>
      <c r="BD89" s="62"/>
      <c r="BE89" s="34"/>
    </row>
    <row r="90" spans="1:91" s="2" customFormat="1" ht="15.2" customHeight="1" x14ac:dyDescent="0.2">
      <c r="A90" s="34"/>
      <c r="B90" s="35"/>
      <c r="C90" s="27" t="s">
        <v>24</v>
      </c>
      <c r="D90" s="34"/>
      <c r="E90" s="34"/>
      <c r="F90" s="34"/>
      <c r="G90" s="34"/>
      <c r="H90" s="34"/>
      <c r="I90" s="34"/>
      <c r="J90" s="34"/>
      <c r="K90" s="34"/>
      <c r="L90" s="4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7" t="s">
        <v>28</v>
      </c>
      <c r="AJ90" s="34"/>
      <c r="AK90" s="34"/>
      <c r="AL90" s="34"/>
      <c r="AM90" s="262" t="str">
        <f>IF(E20="","",E20)</f>
        <v>Rosoft, s.r.o.</v>
      </c>
      <c r="AN90" s="263"/>
      <c r="AO90" s="263"/>
      <c r="AP90" s="263"/>
      <c r="AQ90" s="34"/>
      <c r="AR90" s="35"/>
      <c r="AS90" s="260"/>
      <c r="AT90" s="261"/>
      <c r="AU90" s="63"/>
      <c r="AV90" s="63"/>
      <c r="AW90" s="63"/>
      <c r="AX90" s="63"/>
      <c r="AY90" s="63"/>
      <c r="AZ90" s="63"/>
      <c r="BA90" s="63"/>
      <c r="BB90" s="63"/>
      <c r="BC90" s="63"/>
      <c r="BD90" s="64"/>
      <c r="BE90" s="34"/>
    </row>
    <row r="91" spans="1:91" s="2" customFormat="1" ht="10.9" customHeight="1" x14ac:dyDescent="0.2">
      <c r="A91" s="34"/>
      <c r="B91" s="35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5"/>
      <c r="AS91" s="260"/>
      <c r="AT91" s="261"/>
      <c r="AU91" s="63"/>
      <c r="AV91" s="63"/>
      <c r="AW91" s="63"/>
      <c r="AX91" s="63"/>
      <c r="AY91" s="63"/>
      <c r="AZ91" s="63"/>
      <c r="BA91" s="63"/>
      <c r="BB91" s="63"/>
      <c r="BC91" s="63"/>
      <c r="BD91" s="64"/>
      <c r="BE91" s="34"/>
    </row>
    <row r="92" spans="1:91" s="2" customFormat="1" ht="29.25" customHeight="1" x14ac:dyDescent="0.2">
      <c r="A92" s="34"/>
      <c r="B92" s="35"/>
      <c r="C92" s="248" t="s">
        <v>52</v>
      </c>
      <c r="D92" s="245"/>
      <c r="E92" s="245"/>
      <c r="F92" s="245"/>
      <c r="G92" s="245"/>
      <c r="H92" s="65"/>
      <c r="I92" s="246" t="s">
        <v>53</v>
      </c>
      <c r="J92" s="245"/>
      <c r="K92" s="245"/>
      <c r="L92" s="245"/>
      <c r="M92" s="245"/>
      <c r="N92" s="245"/>
      <c r="O92" s="245"/>
      <c r="P92" s="245"/>
      <c r="Q92" s="245"/>
      <c r="R92" s="245"/>
      <c r="S92" s="245"/>
      <c r="T92" s="245"/>
      <c r="U92" s="245"/>
      <c r="V92" s="245"/>
      <c r="W92" s="245"/>
      <c r="X92" s="245"/>
      <c r="Y92" s="245"/>
      <c r="Z92" s="245"/>
      <c r="AA92" s="245"/>
      <c r="AB92" s="245"/>
      <c r="AC92" s="245"/>
      <c r="AD92" s="245"/>
      <c r="AE92" s="245"/>
      <c r="AF92" s="245"/>
      <c r="AG92" s="244" t="s">
        <v>54</v>
      </c>
      <c r="AH92" s="245"/>
      <c r="AI92" s="245"/>
      <c r="AJ92" s="245"/>
      <c r="AK92" s="245"/>
      <c r="AL92" s="245"/>
      <c r="AM92" s="245"/>
      <c r="AN92" s="246" t="s">
        <v>55</v>
      </c>
      <c r="AO92" s="245"/>
      <c r="AP92" s="247"/>
      <c r="AQ92" s="66" t="s">
        <v>56</v>
      </c>
      <c r="AR92" s="35"/>
      <c r="AS92" s="67" t="s">
        <v>57</v>
      </c>
      <c r="AT92" s="68" t="s">
        <v>58</v>
      </c>
      <c r="AU92" s="68" t="s">
        <v>59</v>
      </c>
      <c r="AV92" s="68" t="s">
        <v>60</v>
      </c>
      <c r="AW92" s="68" t="s">
        <v>61</v>
      </c>
      <c r="AX92" s="68" t="s">
        <v>62</v>
      </c>
      <c r="AY92" s="68" t="s">
        <v>63</v>
      </c>
      <c r="AZ92" s="68" t="s">
        <v>64</v>
      </c>
      <c r="BA92" s="68" t="s">
        <v>65</v>
      </c>
      <c r="BB92" s="68" t="s">
        <v>66</v>
      </c>
      <c r="BC92" s="68" t="s">
        <v>67</v>
      </c>
      <c r="BD92" s="69" t="s">
        <v>68</v>
      </c>
      <c r="BE92" s="34"/>
    </row>
    <row r="93" spans="1:91" s="2" customFormat="1" ht="10.9" customHeight="1" x14ac:dyDescent="0.2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70"/>
      <c r="AT93" s="71"/>
      <c r="AU93" s="71"/>
      <c r="AV93" s="71"/>
      <c r="AW93" s="71"/>
      <c r="AX93" s="71"/>
      <c r="AY93" s="71"/>
      <c r="AZ93" s="71"/>
      <c r="BA93" s="71"/>
      <c r="BB93" s="71"/>
      <c r="BC93" s="71"/>
      <c r="BD93" s="72"/>
      <c r="BE93" s="34"/>
    </row>
    <row r="94" spans="1:91" s="6" customFormat="1" ht="32.450000000000003" customHeight="1" x14ac:dyDescent="0.2">
      <c r="B94" s="73"/>
      <c r="C94" s="74" t="s">
        <v>69</v>
      </c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253">
        <f>ROUND(AG95,2)</f>
        <v>0</v>
      </c>
      <c r="AH94" s="253"/>
      <c r="AI94" s="253"/>
      <c r="AJ94" s="253"/>
      <c r="AK94" s="253"/>
      <c r="AL94" s="253"/>
      <c r="AM94" s="253"/>
      <c r="AN94" s="254">
        <f>SUM(AG94,AT94)</f>
        <v>0</v>
      </c>
      <c r="AO94" s="254"/>
      <c r="AP94" s="254"/>
      <c r="AQ94" s="77" t="s">
        <v>1</v>
      </c>
      <c r="AR94" s="73"/>
      <c r="AS94" s="78">
        <f>ROUND(AS95,2)</f>
        <v>0</v>
      </c>
      <c r="AT94" s="79">
        <f>ROUND(SUM(AV94:AW94),2)</f>
        <v>0</v>
      </c>
      <c r="AU94" s="80">
        <f>ROUND(AU95,5)</f>
        <v>0</v>
      </c>
      <c r="AV94" s="79">
        <f>ROUND(AZ94*L32,2)</f>
        <v>0</v>
      </c>
      <c r="AW94" s="79">
        <f>ROUND(BA94*L33,2)</f>
        <v>0</v>
      </c>
      <c r="AX94" s="79">
        <f>ROUND(BB94*L32,2)</f>
        <v>0</v>
      </c>
      <c r="AY94" s="79">
        <f>ROUND(BC94*L33,2)</f>
        <v>0</v>
      </c>
      <c r="AZ94" s="79">
        <f t="shared" ref="AZ94:BD95" si="0">ROUND(AZ95,2)</f>
        <v>0</v>
      </c>
      <c r="BA94" s="79">
        <f t="shared" si="0"/>
        <v>0</v>
      </c>
      <c r="BB94" s="79">
        <f t="shared" si="0"/>
        <v>0</v>
      </c>
      <c r="BC94" s="79">
        <f t="shared" si="0"/>
        <v>0</v>
      </c>
      <c r="BD94" s="81">
        <f t="shared" si="0"/>
        <v>0</v>
      </c>
      <c r="BS94" s="82" t="s">
        <v>70</v>
      </c>
      <c r="BT94" s="82" t="s">
        <v>71</v>
      </c>
      <c r="BU94" s="83" t="s">
        <v>72</v>
      </c>
      <c r="BV94" s="82" t="s">
        <v>73</v>
      </c>
      <c r="BW94" s="82" t="s">
        <v>4</v>
      </c>
      <c r="BX94" s="82" t="s">
        <v>74</v>
      </c>
      <c r="CL94" s="82" t="s">
        <v>1</v>
      </c>
    </row>
    <row r="95" spans="1:91" s="7" customFormat="1" ht="43.5" customHeight="1" x14ac:dyDescent="0.2">
      <c r="B95" s="84"/>
      <c r="C95" s="85"/>
      <c r="D95" s="249"/>
      <c r="E95" s="249"/>
      <c r="F95" s="249"/>
      <c r="G95" s="249"/>
      <c r="H95" s="249"/>
      <c r="I95" s="86"/>
      <c r="J95" s="249" t="s">
        <v>75</v>
      </c>
      <c r="K95" s="249"/>
      <c r="L95" s="249"/>
      <c r="M95" s="249"/>
      <c r="N95" s="249"/>
      <c r="O95" s="249"/>
      <c r="P95" s="249"/>
      <c r="Q95" s="249"/>
      <c r="R95" s="249"/>
      <c r="S95" s="249"/>
      <c r="T95" s="249"/>
      <c r="U95" s="249"/>
      <c r="V95" s="249"/>
      <c r="W95" s="249"/>
      <c r="X95" s="249"/>
      <c r="Y95" s="249"/>
      <c r="Z95" s="249"/>
      <c r="AA95" s="249"/>
      <c r="AB95" s="249"/>
      <c r="AC95" s="249"/>
      <c r="AD95" s="249"/>
      <c r="AE95" s="249"/>
      <c r="AF95" s="249"/>
      <c r="AG95" s="250">
        <f>ROUND(AG96,2)</f>
        <v>0</v>
      </c>
      <c r="AH95" s="251"/>
      <c r="AI95" s="251"/>
      <c r="AJ95" s="251"/>
      <c r="AK95" s="251"/>
      <c r="AL95" s="251"/>
      <c r="AM95" s="251"/>
      <c r="AN95" s="252">
        <f>SUM(AG95,AT95)</f>
        <v>0</v>
      </c>
      <c r="AO95" s="251"/>
      <c r="AP95" s="251"/>
      <c r="AQ95" s="87" t="s">
        <v>76</v>
      </c>
      <c r="AR95" s="84"/>
      <c r="AS95" s="88">
        <f>ROUND(AS96,2)</f>
        <v>0</v>
      </c>
      <c r="AT95" s="89">
        <f>ROUND(SUM(AV95:AW95),2)</f>
        <v>0</v>
      </c>
      <c r="AU95" s="90">
        <f>ROUND(AU96,5)</f>
        <v>0</v>
      </c>
      <c r="AV95" s="89">
        <f>ROUND(AZ95*L32,2)</f>
        <v>0</v>
      </c>
      <c r="AW95" s="89">
        <f>ROUND(BA95*L33,2)</f>
        <v>0</v>
      </c>
      <c r="AX95" s="89">
        <f>ROUND(BB95*L32,2)</f>
        <v>0</v>
      </c>
      <c r="AY95" s="89">
        <f>ROUND(BC95*L33,2)</f>
        <v>0</v>
      </c>
      <c r="AZ95" s="89">
        <f t="shared" si="0"/>
        <v>0</v>
      </c>
      <c r="BA95" s="89">
        <f t="shared" si="0"/>
        <v>0</v>
      </c>
      <c r="BB95" s="89">
        <f t="shared" si="0"/>
        <v>0</v>
      </c>
      <c r="BC95" s="89">
        <f t="shared" si="0"/>
        <v>0</v>
      </c>
      <c r="BD95" s="91">
        <f t="shared" si="0"/>
        <v>0</v>
      </c>
      <c r="BS95" s="92" t="s">
        <v>70</v>
      </c>
      <c r="BT95" s="92" t="s">
        <v>77</v>
      </c>
      <c r="BU95" s="92" t="s">
        <v>72</v>
      </c>
      <c r="BV95" s="92" t="s">
        <v>73</v>
      </c>
      <c r="BW95" s="92" t="s">
        <v>78</v>
      </c>
      <c r="BX95" s="92" t="s">
        <v>4</v>
      </c>
      <c r="CL95" s="92" t="s">
        <v>1</v>
      </c>
      <c r="CM95" s="92" t="s">
        <v>71</v>
      </c>
    </row>
    <row r="96" spans="1:91" s="4" customFormat="1" ht="23.25" customHeight="1" x14ac:dyDescent="0.2">
      <c r="A96" s="93" t="s">
        <v>79</v>
      </c>
      <c r="B96" s="56"/>
      <c r="C96" s="10"/>
      <c r="D96" s="10"/>
      <c r="E96" s="240" t="s">
        <v>80</v>
      </c>
      <c r="F96" s="240"/>
      <c r="G96" s="240"/>
      <c r="H96" s="240"/>
      <c r="I96" s="240"/>
      <c r="J96" s="10"/>
      <c r="K96" s="240" t="s">
        <v>81</v>
      </c>
      <c r="L96" s="240"/>
      <c r="M96" s="240"/>
      <c r="N96" s="240"/>
      <c r="O96" s="240"/>
      <c r="P96" s="240"/>
      <c r="Q96" s="240"/>
      <c r="R96" s="240"/>
      <c r="S96" s="240"/>
      <c r="T96" s="240"/>
      <c r="U96" s="240"/>
      <c r="V96" s="240"/>
      <c r="W96" s="240"/>
      <c r="X96" s="240"/>
      <c r="Y96" s="240"/>
      <c r="Z96" s="240"/>
      <c r="AA96" s="240"/>
      <c r="AB96" s="240"/>
      <c r="AC96" s="240"/>
      <c r="AD96" s="240"/>
      <c r="AE96" s="240"/>
      <c r="AF96" s="240"/>
      <c r="AG96" s="241">
        <f>'SO 03 - VÝMENA SEDAČIEK A...'!J33</f>
        <v>0</v>
      </c>
      <c r="AH96" s="242"/>
      <c r="AI96" s="242"/>
      <c r="AJ96" s="242"/>
      <c r="AK96" s="242"/>
      <c r="AL96" s="242"/>
      <c r="AM96" s="242"/>
      <c r="AN96" s="241">
        <f>SUM(AG96,AT96)</f>
        <v>0</v>
      </c>
      <c r="AO96" s="242"/>
      <c r="AP96" s="242"/>
      <c r="AQ96" s="94" t="s">
        <v>82</v>
      </c>
      <c r="AR96" s="56"/>
      <c r="AS96" s="95">
        <v>0</v>
      </c>
      <c r="AT96" s="96">
        <f>ROUND(SUM(AV96:AW96),2)</f>
        <v>0</v>
      </c>
      <c r="AU96" s="97">
        <f>'SO 03 - VÝMENA SEDAČIEK A...'!P129</f>
        <v>0</v>
      </c>
      <c r="AV96" s="96">
        <f>'SO 03 - VÝMENA SEDAČIEK A...'!J36</f>
        <v>0</v>
      </c>
      <c r="AW96" s="96">
        <f>'SO 03 - VÝMENA SEDAČIEK A...'!J37</f>
        <v>0</v>
      </c>
      <c r="AX96" s="96">
        <f>'SO 03 - VÝMENA SEDAČIEK A...'!J38</f>
        <v>0</v>
      </c>
      <c r="AY96" s="96">
        <f>'SO 03 - VÝMENA SEDAČIEK A...'!J39</f>
        <v>0</v>
      </c>
      <c r="AZ96" s="96">
        <f>'SO 03 - VÝMENA SEDAČIEK A...'!F36</f>
        <v>0</v>
      </c>
      <c r="BA96" s="96">
        <f>'SO 03 - VÝMENA SEDAČIEK A...'!F37</f>
        <v>0</v>
      </c>
      <c r="BB96" s="96">
        <f>'SO 03 - VÝMENA SEDAČIEK A...'!F38</f>
        <v>0</v>
      </c>
      <c r="BC96" s="96">
        <f>'SO 03 - VÝMENA SEDAČIEK A...'!F39</f>
        <v>0</v>
      </c>
      <c r="BD96" s="98">
        <f>'SO 03 - VÝMENA SEDAČIEK A...'!F40</f>
        <v>0</v>
      </c>
      <c r="BT96" s="25" t="s">
        <v>83</v>
      </c>
      <c r="BV96" s="25" t="s">
        <v>73</v>
      </c>
      <c r="BW96" s="25" t="s">
        <v>84</v>
      </c>
      <c r="BX96" s="25" t="s">
        <v>78</v>
      </c>
      <c r="CL96" s="25" t="s">
        <v>1</v>
      </c>
    </row>
    <row r="97" spans="1:57" x14ac:dyDescent="0.2">
      <c r="B97" s="20"/>
      <c r="AR97" s="20"/>
    </row>
    <row r="98" spans="1:57" s="2" customFormat="1" ht="10.9" customHeight="1" x14ac:dyDescent="0.2">
      <c r="A98" s="34"/>
      <c r="B98" s="35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5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</row>
    <row r="99" spans="1:57" s="2" customFormat="1" ht="30" customHeight="1" x14ac:dyDescent="0.2">
      <c r="A99" s="34"/>
      <c r="B99" s="35"/>
      <c r="C99" s="100" t="s">
        <v>345</v>
      </c>
      <c r="D99" s="101"/>
      <c r="E99" s="101"/>
      <c r="F99" s="101"/>
      <c r="G99" s="101"/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1"/>
      <c r="AA99" s="101"/>
      <c r="AB99" s="101"/>
      <c r="AC99" s="101"/>
      <c r="AD99" s="101"/>
      <c r="AE99" s="101"/>
      <c r="AF99" s="101"/>
      <c r="AG99" s="243">
        <f>ROUND(AG94, 2)</f>
        <v>0</v>
      </c>
      <c r="AH99" s="243"/>
      <c r="AI99" s="243"/>
      <c r="AJ99" s="243"/>
      <c r="AK99" s="243"/>
      <c r="AL99" s="243"/>
      <c r="AM99" s="243"/>
      <c r="AN99" s="243">
        <f>ROUND(AN94, 2)</f>
        <v>0</v>
      </c>
      <c r="AO99" s="243"/>
      <c r="AP99" s="243"/>
      <c r="AQ99" s="101"/>
      <c r="AR99" s="35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</row>
    <row r="100" spans="1:57" s="2" customFormat="1" ht="6.95" customHeight="1" x14ac:dyDescent="0.2">
      <c r="A100" s="34"/>
      <c r="B100" s="52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53"/>
      <c r="AP100" s="53"/>
      <c r="AQ100" s="53"/>
      <c r="AR100" s="35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</row>
  </sheetData>
  <mergeCells count="50">
    <mergeCell ref="AS89:AT91"/>
    <mergeCell ref="AM89:AP89"/>
    <mergeCell ref="AM90:AP90"/>
    <mergeCell ref="AG99:AM99"/>
    <mergeCell ref="AN99:AP99"/>
    <mergeCell ref="AG92:AM92"/>
    <mergeCell ref="AN92:AP92"/>
    <mergeCell ref="I92:AF92"/>
    <mergeCell ref="AG95:AM95"/>
    <mergeCell ref="AN95:AP95"/>
    <mergeCell ref="J95:AF95"/>
    <mergeCell ref="AG94:AM94"/>
    <mergeCell ref="AN94:AP94"/>
    <mergeCell ref="W32:AE32"/>
    <mergeCell ref="AK32:AO32"/>
    <mergeCell ref="L32:P32"/>
    <mergeCell ref="E96:I96"/>
    <mergeCell ref="K96:AF96"/>
    <mergeCell ref="AG96:AM96"/>
    <mergeCell ref="AN96:AP96"/>
    <mergeCell ref="C92:G92"/>
    <mergeCell ref="D95:H95"/>
    <mergeCell ref="L85:AO85"/>
    <mergeCell ref="AM87:AN87"/>
    <mergeCell ref="L35:P35"/>
    <mergeCell ref="L36:P36"/>
    <mergeCell ref="AK36:AO36"/>
    <mergeCell ref="W36:AE36"/>
    <mergeCell ref="W33:AE33"/>
    <mergeCell ref="AK33:AO33"/>
    <mergeCell ref="L33:P33"/>
    <mergeCell ref="W34:AE34"/>
    <mergeCell ref="L34:P34"/>
    <mergeCell ref="AK34:AO34"/>
    <mergeCell ref="AK38:AO38"/>
    <mergeCell ref="X38:AB38"/>
    <mergeCell ref="AR2:BE2"/>
    <mergeCell ref="AK35:AO35"/>
    <mergeCell ref="W35:AE35"/>
    <mergeCell ref="BE5:BE34"/>
    <mergeCell ref="K5:AO5"/>
    <mergeCell ref="K6:AO6"/>
    <mergeCell ref="E14:AJ14"/>
    <mergeCell ref="E23:AN23"/>
    <mergeCell ref="AK26:AO26"/>
    <mergeCell ref="AK27:AO27"/>
    <mergeCell ref="AK29:AO29"/>
    <mergeCell ref="W31:AE31"/>
    <mergeCell ref="AK31:AO31"/>
    <mergeCell ref="L31:P31"/>
  </mergeCells>
  <hyperlinks>
    <hyperlink ref="A96" location="'SO 03 - VÝMENA SEDAČIEK A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F4C15-2602-4D1F-952E-ADD9BAA1C8A9}">
  <dimension ref="A1:H6"/>
  <sheetViews>
    <sheetView workbookViewId="0">
      <selection activeCell="B7" sqref="B7:B8"/>
    </sheetView>
  </sheetViews>
  <sheetFormatPr defaultRowHeight="11.25" x14ac:dyDescent="0.2"/>
  <cols>
    <col min="1" max="7" width="16.5" style="211" customWidth="1"/>
    <col min="8" max="16384" width="9.33203125" style="211"/>
  </cols>
  <sheetData>
    <row r="1" spans="1:8" s="212" customFormat="1" ht="10.5" x14ac:dyDescent="0.2">
      <c r="A1" s="212" t="s">
        <v>338</v>
      </c>
      <c r="B1" s="213"/>
      <c r="C1" s="213"/>
      <c r="D1" s="213"/>
      <c r="E1" s="213"/>
      <c r="F1" s="214"/>
      <c r="G1" s="214"/>
      <c r="H1" s="214"/>
    </row>
    <row r="2" spans="1:8" s="212" customFormat="1" ht="42" customHeight="1" x14ac:dyDescent="0.2">
      <c r="A2" s="264" t="s">
        <v>339</v>
      </c>
      <c r="B2" s="265"/>
      <c r="C2" s="265"/>
      <c r="D2" s="265"/>
      <c r="E2" s="265"/>
      <c r="F2" s="265"/>
      <c r="G2" s="265"/>
      <c r="H2" s="215"/>
    </row>
    <row r="3" spans="1:8" s="212" customFormat="1" ht="63" customHeight="1" x14ac:dyDescent="0.2">
      <c r="A3" s="264" t="s">
        <v>340</v>
      </c>
      <c r="B3" s="264"/>
      <c r="C3" s="264"/>
      <c r="D3" s="264"/>
      <c r="E3" s="264"/>
      <c r="F3" s="264"/>
      <c r="G3" s="264"/>
      <c r="H3" s="215"/>
    </row>
    <row r="4" spans="1:8" s="212" customFormat="1" ht="42" customHeight="1" x14ac:dyDescent="0.2">
      <c r="A4" s="264" t="s">
        <v>341</v>
      </c>
      <c r="B4" s="264"/>
      <c r="C4" s="264"/>
      <c r="D4" s="264"/>
      <c r="E4" s="264"/>
      <c r="F4" s="264"/>
      <c r="G4" s="264"/>
      <c r="H4" s="215"/>
    </row>
    <row r="5" spans="1:8" s="212" customFormat="1" ht="42" customHeight="1" x14ac:dyDescent="0.2">
      <c r="A5" s="264" t="s">
        <v>342</v>
      </c>
      <c r="B5" s="264"/>
      <c r="C5" s="264"/>
      <c r="D5" s="264"/>
      <c r="E5" s="264"/>
      <c r="F5" s="264"/>
      <c r="G5" s="264"/>
      <c r="H5" s="215"/>
    </row>
    <row r="6" spans="1:8" s="212" customFormat="1" ht="58.5" customHeight="1" x14ac:dyDescent="0.2">
      <c r="A6" s="264" t="s">
        <v>343</v>
      </c>
      <c r="B6" s="264"/>
      <c r="C6" s="264"/>
      <c r="D6" s="264"/>
      <c r="E6" s="264"/>
      <c r="F6" s="264"/>
      <c r="G6" s="264"/>
      <c r="H6" s="214"/>
    </row>
  </sheetData>
  <mergeCells count="5">
    <mergeCell ref="A2:G2"/>
    <mergeCell ref="A3:G3"/>
    <mergeCell ref="A4:G4"/>
    <mergeCell ref="A5:G5"/>
    <mergeCell ref="A6:G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244"/>
  <sheetViews>
    <sheetView showGridLines="0" topLeftCell="A116" workbookViewId="0">
      <selection activeCell="C110" sqref="C110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20" t="s">
        <v>5</v>
      </c>
      <c r="M2" s="221"/>
      <c r="N2" s="221"/>
      <c r="O2" s="221"/>
      <c r="P2" s="221"/>
      <c r="Q2" s="221"/>
      <c r="R2" s="221"/>
      <c r="S2" s="221"/>
      <c r="T2" s="221"/>
      <c r="U2" s="221"/>
      <c r="V2" s="221"/>
      <c r="AT2" s="17" t="s">
        <v>84</v>
      </c>
    </row>
    <row r="3" spans="1:46" s="1" customFormat="1" ht="6.95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1:46" s="1" customFormat="1" ht="24.95" customHeight="1" x14ac:dyDescent="0.2">
      <c r="B4" s="20"/>
      <c r="D4" s="21" t="s">
        <v>85</v>
      </c>
      <c r="L4" s="20"/>
      <c r="M4" s="103" t="s">
        <v>9</v>
      </c>
      <c r="AT4" s="17" t="s">
        <v>3</v>
      </c>
    </row>
    <row r="5" spans="1:46" s="1" customFormat="1" ht="6.95" customHeight="1" x14ac:dyDescent="0.2">
      <c r="B5" s="20"/>
      <c r="L5" s="20"/>
    </row>
    <row r="6" spans="1:46" s="1" customFormat="1" ht="12" customHeight="1" x14ac:dyDescent="0.2">
      <c r="B6" s="20"/>
      <c r="D6" s="27" t="s">
        <v>15</v>
      </c>
      <c r="L6" s="20"/>
    </row>
    <row r="7" spans="1:46" s="1" customFormat="1" ht="31.5" customHeight="1" x14ac:dyDescent="0.2">
      <c r="B7" s="20"/>
      <c r="E7" s="267" t="str">
        <f>'Rekapitulácia stavby'!K6</f>
        <v>VÝMENA PALUBOVEJ PODLAHY A MOBILNÝCH TRIBÚN  V HLAVNEJ SÁLE ŠPORTOVEJ HALY TRENČÍN</v>
      </c>
      <c r="F7" s="268"/>
      <c r="G7" s="268"/>
      <c r="H7" s="268"/>
      <c r="L7" s="20"/>
    </row>
    <row r="8" spans="1:46" s="1" customFormat="1" ht="12" customHeight="1" x14ac:dyDescent="0.2">
      <c r="B8" s="20"/>
      <c r="D8" s="27" t="s">
        <v>86</v>
      </c>
      <c r="L8" s="20"/>
    </row>
    <row r="9" spans="1:46" s="2" customFormat="1" ht="12" customHeight="1" x14ac:dyDescent="0.2">
      <c r="A9" s="34"/>
      <c r="B9" s="35"/>
      <c r="C9" s="34"/>
      <c r="D9" s="27" t="s">
        <v>87</v>
      </c>
      <c r="E9" s="34"/>
      <c r="F9" s="34"/>
      <c r="G9" s="34"/>
      <c r="H9" s="34"/>
      <c r="I9" s="34"/>
      <c r="J9" s="34"/>
      <c r="K9" s="34"/>
      <c r="L9" s="47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30" customHeight="1" x14ac:dyDescent="0.2">
      <c r="A10" s="34"/>
      <c r="B10" s="35"/>
      <c r="C10" s="34"/>
      <c r="D10" s="34"/>
      <c r="E10" s="255" t="s">
        <v>88</v>
      </c>
      <c r="F10" s="266"/>
      <c r="G10" s="266"/>
      <c r="H10" s="266"/>
      <c r="I10" s="34"/>
      <c r="J10" s="34"/>
      <c r="K10" s="34"/>
      <c r="L10" s="47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x14ac:dyDescent="0.2">
      <c r="A11" s="34"/>
      <c r="B11" s="35"/>
      <c r="C11" s="34"/>
      <c r="D11" s="34"/>
      <c r="E11" s="34"/>
      <c r="F11" s="34"/>
      <c r="G11" s="34"/>
      <c r="H11" s="34"/>
      <c r="I11" s="34"/>
      <c r="J11" s="34"/>
      <c r="K11" s="34"/>
      <c r="L11" s="47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 x14ac:dyDescent="0.2">
      <c r="A12" s="34"/>
      <c r="B12" s="35"/>
      <c r="C12" s="34"/>
      <c r="D12" s="27" t="s">
        <v>16</v>
      </c>
      <c r="E12" s="34"/>
      <c r="F12" s="25" t="s">
        <v>1</v>
      </c>
      <c r="G12" s="34"/>
      <c r="H12" s="34"/>
      <c r="I12" s="27" t="s">
        <v>17</v>
      </c>
      <c r="J12" s="25" t="s">
        <v>1</v>
      </c>
      <c r="K12" s="34"/>
      <c r="L12" s="47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2" customHeight="1" x14ac:dyDescent="0.2">
      <c r="A13" s="34"/>
      <c r="B13" s="35"/>
      <c r="C13" s="34"/>
      <c r="D13" s="27" t="s">
        <v>18</v>
      </c>
      <c r="E13" s="34"/>
      <c r="F13" s="25" t="s">
        <v>19</v>
      </c>
      <c r="G13" s="34"/>
      <c r="H13" s="34"/>
      <c r="I13" s="27" t="s">
        <v>20</v>
      </c>
      <c r="J13" s="60">
        <f>'Rekapitulácia stavby'!AN8</f>
        <v>44596</v>
      </c>
      <c r="K13" s="34"/>
      <c r="L13" s="47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0.9" customHeight="1" x14ac:dyDescent="0.2">
      <c r="A14" s="34"/>
      <c r="B14" s="35"/>
      <c r="C14" s="34"/>
      <c r="D14" s="34"/>
      <c r="E14" s="34"/>
      <c r="F14" s="34"/>
      <c r="G14" s="34"/>
      <c r="H14" s="34"/>
      <c r="I14" s="34"/>
      <c r="J14" s="34"/>
      <c r="K14" s="34"/>
      <c r="L14" s="47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2" customHeight="1" x14ac:dyDescent="0.2">
      <c r="A15" s="34"/>
      <c r="B15" s="35"/>
      <c r="C15" s="34"/>
      <c r="D15" s="27" t="s">
        <v>21</v>
      </c>
      <c r="E15" s="34"/>
      <c r="F15" s="34"/>
      <c r="G15" s="34"/>
      <c r="H15" s="34"/>
      <c r="I15" s="27" t="s">
        <v>22</v>
      </c>
      <c r="J15" s="25" t="s">
        <v>1</v>
      </c>
      <c r="K15" s="34"/>
      <c r="L15" s="47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18" customHeight="1" x14ac:dyDescent="0.2">
      <c r="A16" s="34"/>
      <c r="B16" s="35"/>
      <c r="C16" s="34"/>
      <c r="D16" s="34"/>
      <c r="E16" s="25" t="s">
        <v>89</v>
      </c>
      <c r="F16" s="34"/>
      <c r="G16" s="34"/>
      <c r="H16" s="34"/>
      <c r="I16" s="27" t="s">
        <v>23</v>
      </c>
      <c r="J16" s="25" t="s">
        <v>1</v>
      </c>
      <c r="K16" s="34"/>
      <c r="L16" s="47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6.95" customHeight="1" x14ac:dyDescent="0.2">
      <c r="A17" s="34"/>
      <c r="B17" s="35"/>
      <c r="C17" s="34"/>
      <c r="D17" s="34"/>
      <c r="E17" s="34"/>
      <c r="F17" s="34"/>
      <c r="G17" s="34"/>
      <c r="H17" s="34"/>
      <c r="I17" s="34"/>
      <c r="J17" s="34"/>
      <c r="K17" s="34"/>
      <c r="L17" s="47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2" customHeight="1" x14ac:dyDescent="0.2">
      <c r="A18" s="34"/>
      <c r="B18" s="35"/>
      <c r="C18" s="34"/>
      <c r="D18" s="27" t="s">
        <v>24</v>
      </c>
      <c r="E18" s="34"/>
      <c r="F18" s="34"/>
      <c r="G18" s="34"/>
      <c r="H18" s="34"/>
      <c r="I18" s="27" t="s">
        <v>22</v>
      </c>
      <c r="J18" s="28" t="str">
        <f>'Rekapitulácia stavby'!AN13</f>
        <v>Vyplň údaj</v>
      </c>
      <c r="K18" s="34"/>
      <c r="L18" s="47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18" customHeight="1" x14ac:dyDescent="0.2">
      <c r="A19" s="34"/>
      <c r="B19" s="35"/>
      <c r="C19" s="34"/>
      <c r="D19" s="34"/>
      <c r="E19" s="269" t="str">
        <f>'Rekapitulácia stavby'!E14</f>
        <v>Vyplň údaj</v>
      </c>
      <c r="F19" s="231"/>
      <c r="G19" s="231"/>
      <c r="H19" s="231"/>
      <c r="I19" s="27" t="s">
        <v>23</v>
      </c>
      <c r="J19" s="28" t="str">
        <f>'Rekapitulácia stavby'!AN14</f>
        <v>Vyplň údaj</v>
      </c>
      <c r="K19" s="34"/>
      <c r="L19" s="47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6.95" customHeight="1" x14ac:dyDescent="0.2">
      <c r="A20" s="34"/>
      <c r="B20" s="35"/>
      <c r="C20" s="34"/>
      <c r="D20" s="34"/>
      <c r="E20" s="34"/>
      <c r="F20" s="34"/>
      <c r="G20" s="34"/>
      <c r="H20" s="34"/>
      <c r="I20" s="34"/>
      <c r="J20" s="34"/>
      <c r="K20" s="34"/>
      <c r="L20" s="47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2" customHeight="1" x14ac:dyDescent="0.2">
      <c r="A21" s="34"/>
      <c r="B21" s="35"/>
      <c r="C21" s="34"/>
      <c r="D21" s="27" t="s">
        <v>26</v>
      </c>
      <c r="E21" s="34"/>
      <c r="F21" s="34"/>
      <c r="G21" s="34"/>
      <c r="H21" s="34"/>
      <c r="I21" s="27" t="s">
        <v>22</v>
      </c>
      <c r="J21" s="25" t="s">
        <v>1</v>
      </c>
      <c r="K21" s="34"/>
      <c r="L21" s="47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18" customHeight="1" x14ac:dyDescent="0.2">
      <c r="A22" s="34"/>
      <c r="B22" s="35"/>
      <c r="C22" s="34"/>
      <c r="D22" s="34"/>
      <c r="E22" s="25" t="s">
        <v>90</v>
      </c>
      <c r="F22" s="34"/>
      <c r="G22" s="34"/>
      <c r="H22" s="34"/>
      <c r="I22" s="27" t="s">
        <v>23</v>
      </c>
      <c r="J22" s="25" t="s">
        <v>1</v>
      </c>
      <c r="K22" s="34"/>
      <c r="L22" s="47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6.95" customHeight="1" x14ac:dyDescent="0.2">
      <c r="A23" s="34"/>
      <c r="B23" s="35"/>
      <c r="C23" s="34"/>
      <c r="D23" s="34"/>
      <c r="E23" s="34"/>
      <c r="F23" s="34"/>
      <c r="G23" s="34"/>
      <c r="H23" s="34"/>
      <c r="I23" s="34"/>
      <c r="J23" s="34"/>
      <c r="K23" s="34"/>
      <c r="L23" s="47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2" customHeight="1" x14ac:dyDescent="0.2">
      <c r="A24" s="34"/>
      <c r="B24" s="35"/>
      <c r="C24" s="34"/>
      <c r="D24" s="27" t="s">
        <v>28</v>
      </c>
      <c r="E24" s="34"/>
      <c r="F24" s="34"/>
      <c r="G24" s="34"/>
      <c r="H24" s="34"/>
      <c r="I24" s="27" t="s">
        <v>22</v>
      </c>
      <c r="J24" s="25" t="s">
        <v>1</v>
      </c>
      <c r="K24" s="34"/>
      <c r="L24" s="47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18" customHeight="1" x14ac:dyDescent="0.2">
      <c r="A25" s="34"/>
      <c r="B25" s="35"/>
      <c r="C25" s="34"/>
      <c r="D25" s="34"/>
      <c r="E25" s="25" t="s">
        <v>91</v>
      </c>
      <c r="F25" s="34"/>
      <c r="G25" s="34"/>
      <c r="H25" s="34"/>
      <c r="I25" s="27" t="s">
        <v>23</v>
      </c>
      <c r="J25" s="25" t="s">
        <v>1</v>
      </c>
      <c r="K25" s="34"/>
      <c r="L25" s="47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6.95" customHeight="1" x14ac:dyDescent="0.2">
      <c r="A26" s="34"/>
      <c r="B26" s="35"/>
      <c r="C26" s="34"/>
      <c r="D26" s="34"/>
      <c r="E26" s="34"/>
      <c r="F26" s="34"/>
      <c r="G26" s="34"/>
      <c r="H26" s="34"/>
      <c r="I26" s="34"/>
      <c r="J26" s="34"/>
      <c r="K26" s="34"/>
      <c r="L26" s="47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2" customFormat="1" ht="12" customHeight="1" x14ac:dyDescent="0.2">
      <c r="A27" s="34"/>
      <c r="B27" s="35"/>
      <c r="C27" s="34"/>
      <c r="D27" s="27" t="s">
        <v>29</v>
      </c>
      <c r="E27" s="34"/>
      <c r="F27" s="34"/>
      <c r="G27" s="34"/>
      <c r="H27" s="34"/>
      <c r="I27" s="34"/>
      <c r="J27" s="34"/>
      <c r="K27" s="34"/>
      <c r="L27" s="47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pans="1:31" s="8" customFormat="1" ht="16.5" customHeight="1" x14ac:dyDescent="0.2">
      <c r="A28" s="104"/>
      <c r="B28" s="105"/>
      <c r="C28" s="104"/>
      <c r="D28" s="104"/>
      <c r="E28" s="235" t="s">
        <v>1</v>
      </c>
      <c r="F28" s="235"/>
      <c r="G28" s="235"/>
      <c r="H28" s="235"/>
      <c r="I28" s="104"/>
      <c r="J28" s="104"/>
      <c r="K28" s="104"/>
      <c r="L28" s="106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</row>
    <row r="29" spans="1:31" s="2" customFormat="1" ht="6.95" customHeight="1" x14ac:dyDescent="0.2">
      <c r="A29" s="34"/>
      <c r="B29" s="35"/>
      <c r="C29" s="34"/>
      <c r="D29" s="34"/>
      <c r="E29" s="34"/>
      <c r="F29" s="34"/>
      <c r="G29" s="34"/>
      <c r="H29" s="34"/>
      <c r="I29" s="34"/>
      <c r="J29" s="34"/>
      <c r="K29" s="34"/>
      <c r="L29" s="47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6.95" customHeight="1" x14ac:dyDescent="0.2">
      <c r="A30" s="34"/>
      <c r="B30" s="35"/>
      <c r="C30" s="34"/>
      <c r="D30" s="71"/>
      <c r="E30" s="71"/>
      <c r="F30" s="71"/>
      <c r="G30" s="71"/>
      <c r="H30" s="71"/>
      <c r="I30" s="71"/>
      <c r="J30" s="71"/>
      <c r="K30" s="71"/>
      <c r="L30" s="47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14.45" customHeight="1" x14ac:dyDescent="0.2">
      <c r="A31" s="34"/>
      <c r="B31" s="35"/>
      <c r="C31" s="34"/>
      <c r="D31" s="25" t="s">
        <v>92</v>
      </c>
      <c r="E31" s="34"/>
      <c r="F31" s="34"/>
      <c r="G31" s="34"/>
      <c r="H31" s="34"/>
      <c r="I31" s="34"/>
      <c r="J31" s="33">
        <f>J96</f>
        <v>0</v>
      </c>
      <c r="K31" s="34"/>
      <c r="L31" s="47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 x14ac:dyDescent="0.2">
      <c r="A32" s="34"/>
      <c r="B32" s="35"/>
      <c r="C32" s="34"/>
      <c r="D32" s="32"/>
      <c r="E32" s="34"/>
      <c r="F32" s="34"/>
      <c r="G32" s="34"/>
      <c r="H32" s="34"/>
      <c r="I32" s="34"/>
      <c r="J32" s="33"/>
      <c r="K32" s="34"/>
      <c r="L32" s="47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25.35" customHeight="1" x14ac:dyDescent="0.2">
      <c r="A33" s="34"/>
      <c r="B33" s="35"/>
      <c r="C33" s="34"/>
      <c r="D33" s="107" t="s">
        <v>31</v>
      </c>
      <c r="E33" s="34"/>
      <c r="F33" s="34"/>
      <c r="G33" s="34"/>
      <c r="H33" s="34"/>
      <c r="I33" s="34"/>
      <c r="J33" s="76">
        <f>ROUND(J31 + J32, 2)</f>
        <v>0</v>
      </c>
      <c r="K33" s="34"/>
      <c r="L33" s="47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6.95" customHeight="1" x14ac:dyDescent="0.2">
      <c r="A34" s="34"/>
      <c r="B34" s="35"/>
      <c r="C34" s="34"/>
      <c r="D34" s="71"/>
      <c r="E34" s="71"/>
      <c r="F34" s="71"/>
      <c r="G34" s="71"/>
      <c r="H34" s="71"/>
      <c r="I34" s="71"/>
      <c r="J34" s="71"/>
      <c r="K34" s="71"/>
      <c r="L34" s="47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customHeight="1" x14ac:dyDescent="0.2">
      <c r="A35" s="34"/>
      <c r="B35" s="35"/>
      <c r="C35" s="34"/>
      <c r="D35" s="34"/>
      <c r="E35" s="34"/>
      <c r="F35" s="38" t="s">
        <v>33</v>
      </c>
      <c r="G35" s="34"/>
      <c r="H35" s="34"/>
      <c r="I35" s="38" t="s">
        <v>32</v>
      </c>
      <c r="J35" s="38" t="s">
        <v>34</v>
      </c>
      <c r="K35" s="34"/>
      <c r="L35" s="47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customHeight="1" x14ac:dyDescent="0.2">
      <c r="A36" s="34"/>
      <c r="B36" s="35"/>
      <c r="C36" s="34"/>
      <c r="D36" s="108" t="s">
        <v>35</v>
      </c>
      <c r="E36" s="40" t="s">
        <v>36</v>
      </c>
      <c r="F36" s="109">
        <f>ROUND((SUM(BE108:BE108) + SUM(BE129:BE243)),  2)</f>
        <v>0</v>
      </c>
      <c r="G36" s="110"/>
      <c r="H36" s="110"/>
      <c r="I36" s="111">
        <v>0.2</v>
      </c>
      <c r="J36" s="109">
        <f>ROUND(((SUM(BE108:BE108) + SUM(BE129:BE243))*I36),  2)</f>
        <v>0</v>
      </c>
      <c r="K36" s="34"/>
      <c r="L36" s="47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customHeight="1" x14ac:dyDescent="0.2">
      <c r="A37" s="34"/>
      <c r="B37" s="35"/>
      <c r="C37" s="34"/>
      <c r="D37" s="34"/>
      <c r="E37" s="40" t="s">
        <v>37</v>
      </c>
      <c r="F37" s="109">
        <f>ROUND((SUM(BF108:BF108) + SUM(BF129:BF243)),  2)</f>
        <v>0</v>
      </c>
      <c r="G37" s="110"/>
      <c r="H37" s="110"/>
      <c r="I37" s="111">
        <v>0.2</v>
      </c>
      <c r="J37" s="109">
        <f>ROUND(((SUM(BF108:BF108) + SUM(BF129:BF243))*I37),  2)</f>
        <v>0</v>
      </c>
      <c r="K37" s="34"/>
      <c r="L37" s="47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5" hidden="1" customHeight="1" x14ac:dyDescent="0.2">
      <c r="A38" s="34"/>
      <c r="B38" s="35"/>
      <c r="C38" s="34"/>
      <c r="D38" s="34"/>
      <c r="E38" s="27" t="s">
        <v>38</v>
      </c>
      <c r="F38" s="112">
        <f>ROUND((SUM(BG108:BG108) + SUM(BG129:BG243)),  2)</f>
        <v>0</v>
      </c>
      <c r="G38" s="34"/>
      <c r="H38" s="34"/>
      <c r="I38" s="113">
        <v>0.2</v>
      </c>
      <c r="J38" s="112">
        <f>0</f>
        <v>0</v>
      </c>
      <c r="K38" s="34"/>
      <c r="L38" s="47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14.45" hidden="1" customHeight="1" x14ac:dyDescent="0.2">
      <c r="A39" s="34"/>
      <c r="B39" s="35"/>
      <c r="C39" s="34"/>
      <c r="D39" s="34"/>
      <c r="E39" s="27" t="s">
        <v>39</v>
      </c>
      <c r="F39" s="112">
        <f>ROUND((SUM(BH108:BH108) + SUM(BH129:BH243)),  2)</f>
        <v>0</v>
      </c>
      <c r="G39" s="34"/>
      <c r="H39" s="34"/>
      <c r="I39" s="113">
        <v>0.2</v>
      </c>
      <c r="J39" s="112">
        <f>0</f>
        <v>0</v>
      </c>
      <c r="K39" s="34"/>
      <c r="L39" s="47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hidden="1" customHeight="1" x14ac:dyDescent="0.2">
      <c r="A40" s="34"/>
      <c r="B40" s="35"/>
      <c r="C40" s="34"/>
      <c r="D40" s="34"/>
      <c r="E40" s="40" t="s">
        <v>40</v>
      </c>
      <c r="F40" s="109">
        <f>ROUND((SUM(BI108:BI108) + SUM(BI129:BI243)),  2)</f>
        <v>0</v>
      </c>
      <c r="G40" s="110"/>
      <c r="H40" s="110"/>
      <c r="I40" s="111">
        <v>0</v>
      </c>
      <c r="J40" s="109">
        <f>0</f>
        <v>0</v>
      </c>
      <c r="K40" s="34"/>
      <c r="L40" s="47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2" customFormat="1" ht="6.95" customHeight="1" x14ac:dyDescent="0.2">
      <c r="A41" s="34"/>
      <c r="B41" s="35"/>
      <c r="C41" s="34"/>
      <c r="D41" s="34"/>
      <c r="E41" s="34"/>
      <c r="F41" s="34"/>
      <c r="G41" s="34"/>
      <c r="H41" s="34"/>
      <c r="I41" s="34"/>
      <c r="J41" s="34"/>
      <c r="K41" s="34"/>
      <c r="L41" s="47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2" customFormat="1" ht="25.35" customHeight="1" x14ac:dyDescent="0.2">
      <c r="A42" s="34"/>
      <c r="B42" s="35"/>
      <c r="C42" s="101"/>
      <c r="D42" s="114" t="s">
        <v>41</v>
      </c>
      <c r="E42" s="65"/>
      <c r="F42" s="65"/>
      <c r="G42" s="115" t="s">
        <v>42</v>
      </c>
      <c r="H42" s="116" t="s">
        <v>43</v>
      </c>
      <c r="I42" s="65"/>
      <c r="J42" s="117">
        <f>SUM(J33:J40)</f>
        <v>0</v>
      </c>
      <c r="K42" s="118"/>
      <c r="L42" s="47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pans="1:31" s="2" customFormat="1" ht="14.45" customHeight="1" x14ac:dyDescent="0.2">
      <c r="A43" s="34"/>
      <c r="B43" s="35"/>
      <c r="C43" s="34"/>
      <c r="D43" s="34"/>
      <c r="E43" s="34"/>
      <c r="F43" s="34"/>
      <c r="G43" s="34"/>
      <c r="H43" s="34"/>
      <c r="I43" s="34"/>
      <c r="J43" s="34"/>
      <c r="K43" s="34"/>
      <c r="L43" s="47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</row>
    <row r="44" spans="1:31" s="1" customFormat="1" ht="14.45" customHeight="1" x14ac:dyDescent="0.2">
      <c r="B44" s="20"/>
      <c r="L44" s="20"/>
    </row>
    <row r="45" spans="1:31" s="1" customFormat="1" ht="14.45" customHeight="1" x14ac:dyDescent="0.2">
      <c r="B45" s="20"/>
      <c r="L45" s="20"/>
    </row>
    <row r="46" spans="1:31" s="1" customFormat="1" ht="14.45" customHeight="1" x14ac:dyDescent="0.2">
      <c r="B46" s="20"/>
      <c r="L46" s="20"/>
    </row>
    <row r="47" spans="1:31" s="1" customFormat="1" ht="14.45" customHeight="1" x14ac:dyDescent="0.2">
      <c r="B47" s="20"/>
      <c r="L47" s="20"/>
    </row>
    <row r="48" spans="1:31" s="1" customFormat="1" ht="14.45" customHeight="1" x14ac:dyDescent="0.2">
      <c r="B48" s="20"/>
      <c r="L48" s="20"/>
    </row>
    <row r="49" spans="1:31" s="2" customFormat="1" ht="14.45" customHeight="1" x14ac:dyDescent="0.2">
      <c r="B49" s="47"/>
      <c r="D49" s="48" t="s">
        <v>44</v>
      </c>
      <c r="E49" s="49"/>
      <c r="F49" s="49"/>
      <c r="G49" s="48" t="s">
        <v>45</v>
      </c>
      <c r="H49" s="49"/>
      <c r="I49" s="49"/>
      <c r="J49" s="49"/>
      <c r="K49" s="49"/>
      <c r="L49" s="47"/>
    </row>
    <row r="50" spans="1:31" x14ac:dyDescent="0.2">
      <c r="B50" s="20"/>
      <c r="L50" s="20"/>
    </row>
    <row r="51" spans="1:31" x14ac:dyDescent="0.2">
      <c r="B51" s="20"/>
      <c r="L51" s="20"/>
    </row>
    <row r="52" spans="1:31" x14ac:dyDescent="0.2">
      <c r="B52" s="20"/>
      <c r="L52" s="20"/>
    </row>
    <row r="53" spans="1:31" x14ac:dyDescent="0.2">
      <c r="B53" s="20"/>
      <c r="L53" s="20"/>
    </row>
    <row r="54" spans="1:31" x14ac:dyDescent="0.2">
      <c r="B54" s="20"/>
      <c r="L54" s="20"/>
    </row>
    <row r="55" spans="1:31" x14ac:dyDescent="0.2">
      <c r="B55" s="20"/>
      <c r="L55" s="20"/>
    </row>
    <row r="56" spans="1:31" x14ac:dyDescent="0.2">
      <c r="B56" s="20"/>
      <c r="L56" s="20"/>
    </row>
    <row r="57" spans="1:31" x14ac:dyDescent="0.2">
      <c r="B57" s="20"/>
      <c r="L57" s="20"/>
    </row>
    <row r="58" spans="1:31" x14ac:dyDescent="0.2">
      <c r="B58" s="20"/>
      <c r="L58" s="20"/>
    </row>
    <row r="59" spans="1:31" x14ac:dyDescent="0.2">
      <c r="B59" s="20"/>
      <c r="L59" s="20"/>
    </row>
    <row r="60" spans="1:31" s="2" customFormat="1" ht="12.75" x14ac:dyDescent="0.2">
      <c r="A60" s="34"/>
      <c r="B60" s="35"/>
      <c r="C60" s="34"/>
      <c r="D60" s="50" t="s">
        <v>46</v>
      </c>
      <c r="E60" s="37"/>
      <c r="F60" s="119" t="s">
        <v>47</v>
      </c>
      <c r="G60" s="50" t="s">
        <v>46</v>
      </c>
      <c r="H60" s="37"/>
      <c r="I60" s="37"/>
      <c r="J60" s="120" t="s">
        <v>47</v>
      </c>
      <c r="K60" s="37"/>
      <c r="L60" s="47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</row>
    <row r="61" spans="1:31" x14ac:dyDescent="0.2">
      <c r="B61" s="20"/>
      <c r="L61" s="20"/>
    </row>
    <row r="62" spans="1:31" x14ac:dyDescent="0.2">
      <c r="B62" s="20"/>
      <c r="L62" s="20"/>
    </row>
    <row r="63" spans="1:31" x14ac:dyDescent="0.2">
      <c r="B63" s="20"/>
      <c r="L63" s="20"/>
    </row>
    <row r="64" spans="1:31" s="2" customFormat="1" ht="12.75" x14ac:dyDescent="0.2">
      <c r="A64" s="34"/>
      <c r="B64" s="35"/>
      <c r="C64" s="34"/>
      <c r="D64" s="48" t="s">
        <v>48</v>
      </c>
      <c r="E64" s="51"/>
      <c r="F64" s="51"/>
      <c r="G64" s="48" t="s">
        <v>49</v>
      </c>
      <c r="H64" s="51"/>
      <c r="I64" s="51"/>
      <c r="J64" s="51"/>
      <c r="K64" s="51"/>
      <c r="L64" s="47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</row>
    <row r="65" spans="1:31" x14ac:dyDescent="0.2">
      <c r="B65" s="20"/>
      <c r="L65" s="20"/>
    </row>
    <row r="66" spans="1:31" x14ac:dyDescent="0.2">
      <c r="B66" s="20"/>
      <c r="L66" s="20"/>
    </row>
    <row r="67" spans="1:31" x14ac:dyDescent="0.2">
      <c r="B67" s="20"/>
      <c r="L67" s="20"/>
    </row>
    <row r="68" spans="1:31" x14ac:dyDescent="0.2">
      <c r="B68" s="20"/>
      <c r="L68" s="20"/>
    </row>
    <row r="69" spans="1:31" x14ac:dyDescent="0.2">
      <c r="B69" s="20"/>
      <c r="L69" s="20"/>
    </row>
    <row r="70" spans="1:31" x14ac:dyDescent="0.2">
      <c r="B70" s="20"/>
      <c r="L70" s="20"/>
    </row>
    <row r="71" spans="1:31" x14ac:dyDescent="0.2">
      <c r="B71" s="20"/>
      <c r="L71" s="20"/>
    </row>
    <row r="72" spans="1:31" x14ac:dyDescent="0.2">
      <c r="B72" s="20"/>
      <c r="L72" s="20"/>
    </row>
    <row r="73" spans="1:31" x14ac:dyDescent="0.2">
      <c r="B73" s="20"/>
      <c r="L73" s="20"/>
    </row>
    <row r="74" spans="1:31" x14ac:dyDescent="0.2">
      <c r="B74" s="20"/>
      <c r="L74" s="20"/>
    </row>
    <row r="75" spans="1:31" s="2" customFormat="1" ht="12.75" x14ac:dyDescent="0.2">
      <c r="A75" s="34"/>
      <c r="B75" s="35"/>
      <c r="C75" s="34"/>
      <c r="D75" s="50" t="s">
        <v>46</v>
      </c>
      <c r="E75" s="37"/>
      <c r="F75" s="119" t="s">
        <v>47</v>
      </c>
      <c r="G75" s="50" t="s">
        <v>46</v>
      </c>
      <c r="H75" s="37"/>
      <c r="I75" s="37"/>
      <c r="J75" s="120" t="s">
        <v>47</v>
      </c>
      <c r="K75" s="37"/>
      <c r="L75" s="47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14.45" customHeight="1" x14ac:dyDescent="0.2">
      <c r="A76" s="34"/>
      <c r="B76" s="52"/>
      <c r="C76" s="53"/>
      <c r="D76" s="53"/>
      <c r="E76" s="53"/>
      <c r="F76" s="53"/>
      <c r="G76" s="53"/>
      <c r="H76" s="53"/>
      <c r="I76" s="53"/>
      <c r="J76" s="53"/>
      <c r="K76" s="53"/>
      <c r="L76" s="47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80" spans="1:31" s="2" customFormat="1" ht="6.95" customHeight="1" x14ac:dyDescent="0.2">
      <c r="A80" s="34"/>
      <c r="B80" s="54"/>
      <c r="C80" s="55"/>
      <c r="D80" s="55"/>
      <c r="E80" s="55"/>
      <c r="F80" s="55"/>
      <c r="G80" s="55"/>
      <c r="H80" s="55"/>
      <c r="I80" s="55"/>
      <c r="J80" s="55"/>
      <c r="K80" s="55"/>
      <c r="L80" s="47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47" s="2" customFormat="1" ht="24.95" customHeight="1" x14ac:dyDescent="0.2">
      <c r="A81" s="34"/>
      <c r="B81" s="35"/>
      <c r="C81" s="21" t="s">
        <v>93</v>
      </c>
      <c r="D81" s="34"/>
      <c r="E81" s="34"/>
      <c r="F81" s="34"/>
      <c r="G81" s="34"/>
      <c r="H81" s="34"/>
      <c r="I81" s="34"/>
      <c r="J81" s="34"/>
      <c r="K81" s="34"/>
      <c r="L81" s="47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6.95" customHeight="1" x14ac:dyDescent="0.2">
      <c r="A82" s="34"/>
      <c r="B82" s="35"/>
      <c r="C82" s="34"/>
      <c r="D82" s="34"/>
      <c r="E82" s="34"/>
      <c r="F82" s="34"/>
      <c r="G82" s="34"/>
      <c r="H82" s="34"/>
      <c r="I82" s="34"/>
      <c r="J82" s="34"/>
      <c r="K82" s="34"/>
      <c r="L82" s="47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12" customHeight="1" x14ac:dyDescent="0.2">
      <c r="A83" s="34"/>
      <c r="B83" s="35"/>
      <c r="C83" s="27" t="s">
        <v>15</v>
      </c>
      <c r="D83" s="34"/>
      <c r="E83" s="34"/>
      <c r="F83" s="34"/>
      <c r="G83" s="34"/>
      <c r="H83" s="34"/>
      <c r="I83" s="34"/>
      <c r="J83" s="34"/>
      <c r="K83" s="34"/>
      <c r="L83" s="47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23.25" customHeight="1" x14ac:dyDescent="0.2">
      <c r="A84" s="34"/>
      <c r="B84" s="35"/>
      <c r="C84" s="34"/>
      <c r="D84" s="34"/>
      <c r="E84" s="267" t="str">
        <f>E7</f>
        <v>VÝMENA PALUBOVEJ PODLAHY A MOBILNÝCH TRIBÚN  V HLAVNEJ SÁLE ŠPORTOVEJ HALY TRENČÍN</v>
      </c>
      <c r="F84" s="268"/>
      <c r="G84" s="268"/>
      <c r="H84" s="268"/>
      <c r="I84" s="34"/>
      <c r="J84" s="34"/>
      <c r="K84" s="34"/>
      <c r="L84" s="47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1" customFormat="1" ht="12" customHeight="1" x14ac:dyDescent="0.2">
      <c r="B85" s="20"/>
      <c r="C85" s="27" t="s">
        <v>86</v>
      </c>
      <c r="L85" s="20"/>
    </row>
    <row r="86" spans="1:47" s="2" customFormat="1" ht="12" customHeight="1" x14ac:dyDescent="0.2">
      <c r="A86" s="34"/>
      <c r="B86" s="35"/>
      <c r="C86" s="27" t="s">
        <v>87</v>
      </c>
      <c r="D86" s="34"/>
      <c r="E86" s="34"/>
      <c r="F86" s="34"/>
      <c r="G86" s="34"/>
      <c r="H86" s="34"/>
      <c r="I86" s="34"/>
      <c r="J86" s="34"/>
      <c r="K86" s="34"/>
      <c r="L86" s="47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30" customHeight="1" x14ac:dyDescent="0.2">
      <c r="A87" s="34"/>
      <c r="B87" s="35"/>
      <c r="C87" s="34"/>
      <c r="D87" s="34"/>
      <c r="E87" s="255" t="str">
        <f>E10</f>
        <v>SO 03 - VÝMENA SEDAČIEK A ÚPRAVA ZÁBRADLIA NA 2.NP</v>
      </c>
      <c r="F87" s="266"/>
      <c r="G87" s="266"/>
      <c r="H87" s="266"/>
      <c r="I87" s="34"/>
      <c r="J87" s="34"/>
      <c r="K87" s="34"/>
      <c r="L87" s="47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 x14ac:dyDescent="0.2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47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 x14ac:dyDescent="0.2">
      <c r="A89" s="34"/>
      <c r="B89" s="35"/>
      <c r="C89" s="27" t="s">
        <v>18</v>
      </c>
      <c r="D89" s="34"/>
      <c r="E89" s="34"/>
      <c r="F89" s="25" t="str">
        <f>F13</f>
        <v xml:space="preserve"> </v>
      </c>
      <c r="G89" s="34"/>
      <c r="H89" s="34"/>
      <c r="I89" s="27" t="s">
        <v>20</v>
      </c>
      <c r="J89" s="60">
        <f>IF(J13="","",J13)</f>
        <v>44596</v>
      </c>
      <c r="K89" s="34"/>
      <c r="L89" s="47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 x14ac:dyDescent="0.2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47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 x14ac:dyDescent="0.2">
      <c r="A91" s="34"/>
      <c r="B91" s="35"/>
      <c r="C91" s="27" t="s">
        <v>21</v>
      </c>
      <c r="D91" s="34"/>
      <c r="E91" s="34"/>
      <c r="F91" s="25" t="str">
        <f>E16</f>
        <v>Mesto Trenčín</v>
      </c>
      <c r="G91" s="34"/>
      <c r="H91" s="34"/>
      <c r="I91" s="27" t="s">
        <v>26</v>
      </c>
      <c r="J91" s="30" t="str">
        <f>E22</f>
        <v xml:space="preserve">FVA, s.r.o., </v>
      </c>
      <c r="K91" s="34"/>
      <c r="L91" s="47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 x14ac:dyDescent="0.2">
      <c r="A92" s="34"/>
      <c r="B92" s="35"/>
      <c r="C92" s="27" t="s">
        <v>24</v>
      </c>
      <c r="D92" s="34"/>
      <c r="E92" s="34"/>
      <c r="F92" s="25" t="str">
        <f>IF(E19="","",E19)</f>
        <v>Vyplň údaj</v>
      </c>
      <c r="G92" s="34"/>
      <c r="H92" s="34"/>
      <c r="I92" s="27" t="s">
        <v>28</v>
      </c>
      <c r="J92" s="30" t="str">
        <f>E25</f>
        <v>Rosoft, s.r.o.</v>
      </c>
      <c r="K92" s="34"/>
      <c r="L92" s="47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 x14ac:dyDescent="0.2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47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 x14ac:dyDescent="0.2">
      <c r="A94" s="34"/>
      <c r="B94" s="35"/>
      <c r="C94" s="121" t="s">
        <v>94</v>
      </c>
      <c r="D94" s="101"/>
      <c r="E94" s="101"/>
      <c r="F94" s="101"/>
      <c r="G94" s="101"/>
      <c r="H94" s="101"/>
      <c r="I94" s="101"/>
      <c r="J94" s="122" t="s">
        <v>95</v>
      </c>
      <c r="K94" s="101"/>
      <c r="L94" s="47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 x14ac:dyDescent="0.2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47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 x14ac:dyDescent="0.2">
      <c r="A96" s="34"/>
      <c r="B96" s="35"/>
      <c r="C96" s="123" t="s">
        <v>96</v>
      </c>
      <c r="D96" s="34"/>
      <c r="E96" s="34"/>
      <c r="F96" s="34"/>
      <c r="G96" s="34"/>
      <c r="H96" s="34"/>
      <c r="I96" s="34"/>
      <c r="J96" s="76">
        <f>J129</f>
        <v>0</v>
      </c>
      <c r="K96" s="34"/>
      <c r="L96" s="47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97</v>
      </c>
    </row>
    <row r="97" spans="1:31" s="9" customFormat="1" ht="24.95" customHeight="1" x14ac:dyDescent="0.2">
      <c r="B97" s="124"/>
      <c r="D97" s="125" t="s">
        <v>98</v>
      </c>
      <c r="E97" s="126"/>
      <c r="F97" s="126"/>
      <c r="G97" s="126"/>
      <c r="H97" s="126"/>
      <c r="I97" s="126"/>
      <c r="J97" s="127">
        <f>J130</f>
        <v>0</v>
      </c>
      <c r="L97" s="124"/>
    </row>
    <row r="98" spans="1:31" s="10" customFormat="1" ht="19.899999999999999" customHeight="1" x14ac:dyDescent="0.2">
      <c r="B98" s="128"/>
      <c r="D98" s="129" t="s">
        <v>99</v>
      </c>
      <c r="E98" s="130"/>
      <c r="F98" s="130"/>
      <c r="G98" s="130"/>
      <c r="H98" s="130"/>
      <c r="I98" s="130"/>
      <c r="J98" s="131">
        <f>J131</f>
        <v>0</v>
      </c>
      <c r="L98" s="128"/>
    </row>
    <row r="99" spans="1:31" s="10" customFormat="1" ht="19.899999999999999" customHeight="1" x14ac:dyDescent="0.2">
      <c r="B99" s="128"/>
      <c r="D99" s="129" t="s">
        <v>100</v>
      </c>
      <c r="E99" s="130"/>
      <c r="F99" s="130"/>
      <c r="G99" s="130"/>
      <c r="H99" s="130"/>
      <c r="I99" s="130"/>
      <c r="J99" s="131">
        <f>J167</f>
        <v>0</v>
      </c>
      <c r="L99" s="128"/>
    </row>
    <row r="100" spans="1:31" s="9" customFormat="1" ht="24.95" customHeight="1" x14ac:dyDescent="0.2">
      <c r="B100" s="124"/>
      <c r="D100" s="125" t="s">
        <v>101</v>
      </c>
      <c r="E100" s="126"/>
      <c r="F100" s="126"/>
      <c r="G100" s="126"/>
      <c r="H100" s="126"/>
      <c r="I100" s="126"/>
      <c r="J100" s="127">
        <f>J169</f>
        <v>0</v>
      </c>
      <c r="L100" s="124"/>
    </row>
    <row r="101" spans="1:31" s="10" customFormat="1" ht="19.899999999999999" customHeight="1" x14ac:dyDescent="0.2">
      <c r="B101" s="128"/>
      <c r="D101" s="129" t="s">
        <v>102</v>
      </c>
      <c r="E101" s="130"/>
      <c r="F101" s="130"/>
      <c r="G101" s="130"/>
      <c r="H101" s="130"/>
      <c r="I101" s="130"/>
      <c r="J101" s="131">
        <f>J170</f>
        <v>0</v>
      </c>
      <c r="L101" s="128"/>
    </row>
    <row r="102" spans="1:31" s="10" customFormat="1" ht="19.899999999999999" customHeight="1" x14ac:dyDescent="0.2">
      <c r="B102" s="128"/>
      <c r="D102" s="129" t="s">
        <v>103</v>
      </c>
      <c r="E102" s="130"/>
      <c r="F102" s="130"/>
      <c r="G102" s="130"/>
      <c r="H102" s="130"/>
      <c r="I102" s="130"/>
      <c r="J102" s="131">
        <f>J178</f>
        <v>0</v>
      </c>
      <c r="L102" s="128"/>
    </row>
    <row r="103" spans="1:31" s="10" customFormat="1" ht="19.899999999999999" customHeight="1" x14ac:dyDescent="0.2">
      <c r="B103" s="128"/>
      <c r="D103" s="129" t="s">
        <v>104</v>
      </c>
      <c r="E103" s="130"/>
      <c r="F103" s="130"/>
      <c r="G103" s="130"/>
      <c r="H103" s="130"/>
      <c r="I103" s="130"/>
      <c r="J103" s="131">
        <f>J187</f>
        <v>0</v>
      </c>
      <c r="L103" s="128"/>
    </row>
    <row r="104" spans="1:31" s="10" customFormat="1" ht="19.899999999999999" customHeight="1" x14ac:dyDescent="0.2">
      <c r="B104" s="128"/>
      <c r="D104" s="129" t="s">
        <v>105</v>
      </c>
      <c r="E104" s="130"/>
      <c r="F104" s="130"/>
      <c r="G104" s="130"/>
      <c r="H104" s="130"/>
      <c r="I104" s="130"/>
      <c r="J104" s="131">
        <f>J202</f>
        <v>0</v>
      </c>
      <c r="L104" s="128"/>
    </row>
    <row r="105" spans="1:31" s="10" customFormat="1" ht="19.899999999999999" customHeight="1" x14ac:dyDescent="0.2">
      <c r="B105" s="128"/>
      <c r="D105" s="129" t="s">
        <v>106</v>
      </c>
      <c r="E105" s="130"/>
      <c r="F105" s="130"/>
      <c r="G105" s="130"/>
      <c r="H105" s="130"/>
      <c r="I105" s="130"/>
      <c r="J105" s="131">
        <f>J229</f>
        <v>0</v>
      </c>
      <c r="L105" s="128"/>
    </row>
    <row r="106" spans="1:31" s="2" customFormat="1" ht="21.75" customHeight="1" x14ac:dyDescent="0.2">
      <c r="A106" s="34"/>
      <c r="B106" s="35"/>
      <c r="C106" s="34"/>
      <c r="D106" s="34"/>
      <c r="E106" s="34"/>
      <c r="F106" s="34"/>
      <c r="G106" s="34"/>
      <c r="H106" s="34"/>
      <c r="I106" s="34"/>
      <c r="J106" s="34"/>
      <c r="K106" s="34"/>
      <c r="L106" s="47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31" s="2" customFormat="1" ht="6.95" customHeight="1" x14ac:dyDescent="0.2">
      <c r="A107" s="34"/>
      <c r="B107" s="35"/>
      <c r="C107" s="34"/>
      <c r="D107" s="34"/>
      <c r="E107" s="34"/>
      <c r="F107" s="34"/>
      <c r="G107" s="34"/>
      <c r="H107" s="34"/>
      <c r="I107" s="34"/>
      <c r="J107" s="34"/>
      <c r="K107" s="34"/>
      <c r="L107" s="47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31" s="2" customFormat="1" x14ac:dyDescent="0.2">
      <c r="A108" s="34"/>
      <c r="B108" s="35"/>
      <c r="C108" s="34"/>
      <c r="D108" s="34"/>
      <c r="E108" s="34"/>
      <c r="F108" s="34"/>
      <c r="G108" s="34"/>
      <c r="H108" s="34"/>
      <c r="I108" s="34"/>
      <c r="J108" s="34"/>
      <c r="K108" s="34"/>
      <c r="L108" s="47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s="2" customFormat="1" ht="29.25" customHeight="1" x14ac:dyDescent="0.2">
      <c r="A109" s="34"/>
      <c r="B109" s="35"/>
      <c r="C109" s="100" t="s">
        <v>346</v>
      </c>
      <c r="D109" s="101"/>
      <c r="E109" s="101"/>
      <c r="F109" s="101"/>
      <c r="G109" s="101"/>
      <c r="H109" s="101"/>
      <c r="I109" s="101"/>
      <c r="J109" s="102">
        <f>ROUND(J96,2)</f>
        <v>0</v>
      </c>
      <c r="K109" s="101"/>
      <c r="L109" s="47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6.95" customHeight="1" x14ac:dyDescent="0.2">
      <c r="A110" s="34"/>
      <c r="B110" s="52"/>
      <c r="C110" s="53"/>
      <c r="D110" s="53"/>
      <c r="E110" s="53"/>
      <c r="F110" s="53"/>
      <c r="G110" s="53"/>
      <c r="H110" s="53"/>
      <c r="I110" s="53"/>
      <c r="J110" s="53"/>
      <c r="K110" s="53"/>
      <c r="L110" s="47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4" spans="1:31" s="2" customFormat="1" ht="6.95" customHeight="1" x14ac:dyDescent="0.2">
      <c r="A114" s="34"/>
      <c r="B114" s="54"/>
      <c r="C114" s="55"/>
      <c r="D114" s="55"/>
      <c r="E114" s="55"/>
      <c r="F114" s="55"/>
      <c r="G114" s="55"/>
      <c r="H114" s="55"/>
      <c r="I114" s="55"/>
      <c r="J114" s="55"/>
      <c r="K114" s="55"/>
      <c r="L114" s="47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31" s="2" customFormat="1" ht="24.95" customHeight="1" x14ac:dyDescent="0.2">
      <c r="A115" s="34"/>
      <c r="B115" s="35"/>
      <c r="C115" s="21" t="s">
        <v>107</v>
      </c>
      <c r="D115" s="34"/>
      <c r="E115" s="34"/>
      <c r="F115" s="34"/>
      <c r="G115" s="34"/>
      <c r="H115" s="34"/>
      <c r="I115" s="34"/>
      <c r="J115" s="34"/>
      <c r="K115" s="34"/>
      <c r="L115" s="47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31" s="2" customFormat="1" ht="6.95" customHeight="1" x14ac:dyDescent="0.2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47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31" s="2" customFormat="1" ht="12" customHeight="1" x14ac:dyDescent="0.2">
      <c r="A117" s="34"/>
      <c r="B117" s="35"/>
      <c r="C117" s="27" t="s">
        <v>15</v>
      </c>
      <c r="D117" s="34"/>
      <c r="E117" s="34"/>
      <c r="F117" s="34"/>
      <c r="G117" s="34"/>
      <c r="H117" s="34"/>
      <c r="I117" s="34"/>
      <c r="J117" s="34"/>
      <c r="K117" s="34"/>
      <c r="L117" s="47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31" s="2" customFormat="1" ht="24.75" customHeight="1" x14ac:dyDescent="0.2">
      <c r="A118" s="34"/>
      <c r="B118" s="35"/>
      <c r="C118" s="34"/>
      <c r="D118" s="34"/>
      <c r="E118" s="267" t="str">
        <f>E7</f>
        <v>VÝMENA PALUBOVEJ PODLAHY A MOBILNÝCH TRIBÚN  V HLAVNEJ SÁLE ŠPORTOVEJ HALY TRENČÍN</v>
      </c>
      <c r="F118" s="268"/>
      <c r="G118" s="268"/>
      <c r="H118" s="268"/>
      <c r="I118" s="34"/>
      <c r="J118" s="34"/>
      <c r="K118" s="34"/>
      <c r="L118" s="47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31" s="1" customFormat="1" ht="12" customHeight="1" x14ac:dyDescent="0.2">
      <c r="B119" s="20"/>
      <c r="C119" s="27" t="s">
        <v>86</v>
      </c>
      <c r="L119" s="20"/>
    </row>
    <row r="120" spans="1:31" s="2" customFormat="1" ht="12" customHeight="1" x14ac:dyDescent="0.2">
      <c r="A120" s="34"/>
      <c r="B120" s="35"/>
      <c r="C120" s="27" t="s">
        <v>87</v>
      </c>
      <c r="D120" s="34"/>
      <c r="E120" s="34"/>
      <c r="F120" s="34"/>
      <c r="G120" s="34"/>
      <c r="H120" s="34"/>
      <c r="I120" s="34"/>
      <c r="J120" s="34"/>
      <c r="K120" s="34"/>
      <c r="L120" s="47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31" s="2" customFormat="1" ht="30" customHeight="1" x14ac:dyDescent="0.2">
      <c r="A121" s="34"/>
      <c r="B121" s="35"/>
      <c r="C121" s="34"/>
      <c r="D121" s="34"/>
      <c r="E121" s="255" t="str">
        <f>E10</f>
        <v>SO 03 - VÝMENA SEDAČIEK A ÚPRAVA ZÁBRADLIA NA 2.NP</v>
      </c>
      <c r="F121" s="266"/>
      <c r="G121" s="266"/>
      <c r="H121" s="266"/>
      <c r="I121" s="34"/>
      <c r="J121" s="34"/>
      <c r="K121" s="34"/>
      <c r="L121" s="47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31" s="2" customFormat="1" ht="6.95" customHeight="1" x14ac:dyDescent="0.2">
      <c r="A122" s="34"/>
      <c r="B122" s="35"/>
      <c r="C122" s="34"/>
      <c r="D122" s="34"/>
      <c r="E122" s="34"/>
      <c r="F122" s="34"/>
      <c r="G122" s="34"/>
      <c r="H122" s="34"/>
      <c r="I122" s="34"/>
      <c r="J122" s="34"/>
      <c r="K122" s="34"/>
      <c r="L122" s="47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31" s="2" customFormat="1" ht="12" customHeight="1" x14ac:dyDescent="0.2">
      <c r="A123" s="34"/>
      <c r="B123" s="35"/>
      <c r="C123" s="27" t="s">
        <v>18</v>
      </c>
      <c r="D123" s="34"/>
      <c r="E123" s="34"/>
      <c r="F123" s="25" t="str">
        <f>F13</f>
        <v xml:space="preserve"> </v>
      </c>
      <c r="G123" s="34"/>
      <c r="H123" s="34"/>
      <c r="I123" s="27" t="s">
        <v>20</v>
      </c>
      <c r="J123" s="60">
        <f>IF(J13="","",J13)</f>
        <v>44596</v>
      </c>
      <c r="K123" s="34"/>
      <c r="L123" s="47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31" s="2" customFormat="1" ht="6.95" customHeight="1" x14ac:dyDescent="0.2">
      <c r="A124" s="34"/>
      <c r="B124" s="35"/>
      <c r="C124" s="34"/>
      <c r="D124" s="34"/>
      <c r="E124" s="34"/>
      <c r="F124" s="34"/>
      <c r="G124" s="34"/>
      <c r="H124" s="34"/>
      <c r="I124" s="34"/>
      <c r="J124" s="34"/>
      <c r="K124" s="34"/>
      <c r="L124" s="47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31" s="2" customFormat="1" ht="15.2" customHeight="1" x14ac:dyDescent="0.2">
      <c r="A125" s="34"/>
      <c r="B125" s="35"/>
      <c r="C125" s="27" t="s">
        <v>21</v>
      </c>
      <c r="D125" s="34"/>
      <c r="E125" s="34"/>
      <c r="F125" s="25" t="str">
        <f>E16</f>
        <v>Mesto Trenčín</v>
      </c>
      <c r="G125" s="34"/>
      <c r="H125" s="34"/>
      <c r="I125" s="27" t="s">
        <v>26</v>
      </c>
      <c r="J125" s="30" t="str">
        <f>E22</f>
        <v xml:space="preserve">FVA, s.r.o., </v>
      </c>
      <c r="K125" s="34"/>
      <c r="L125" s="47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pans="1:31" s="2" customFormat="1" ht="15.2" customHeight="1" x14ac:dyDescent="0.2">
      <c r="A126" s="34"/>
      <c r="B126" s="35"/>
      <c r="C126" s="27" t="s">
        <v>24</v>
      </c>
      <c r="D126" s="34"/>
      <c r="E126" s="34"/>
      <c r="F126" s="25" t="str">
        <f>IF(E19="","",E19)</f>
        <v>Vyplň údaj</v>
      </c>
      <c r="G126" s="34"/>
      <c r="H126" s="34"/>
      <c r="I126" s="27" t="s">
        <v>28</v>
      </c>
      <c r="J126" s="30" t="str">
        <f>E25</f>
        <v>Rosoft, s.r.o.</v>
      </c>
      <c r="K126" s="34"/>
      <c r="L126" s="47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pans="1:31" s="2" customFormat="1" ht="10.35" customHeight="1" x14ac:dyDescent="0.2">
      <c r="A127" s="34"/>
      <c r="B127" s="35"/>
      <c r="C127" s="34"/>
      <c r="D127" s="34"/>
      <c r="E127" s="34"/>
      <c r="F127" s="34"/>
      <c r="G127" s="34"/>
      <c r="H127" s="34"/>
      <c r="I127" s="34"/>
      <c r="J127" s="34"/>
      <c r="K127" s="34"/>
      <c r="L127" s="47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pans="1:31" s="11" customFormat="1" ht="29.25" customHeight="1" x14ac:dyDescent="0.2">
      <c r="A128" s="133"/>
      <c r="B128" s="134"/>
      <c r="C128" s="135" t="s">
        <v>108</v>
      </c>
      <c r="D128" s="136" t="s">
        <v>56</v>
      </c>
      <c r="E128" s="136" t="s">
        <v>52</v>
      </c>
      <c r="F128" s="136" t="s">
        <v>53</v>
      </c>
      <c r="G128" s="136" t="s">
        <v>109</v>
      </c>
      <c r="H128" s="136" t="s">
        <v>110</v>
      </c>
      <c r="I128" s="136" t="s">
        <v>111</v>
      </c>
      <c r="J128" s="137" t="s">
        <v>95</v>
      </c>
      <c r="K128" s="138" t="s">
        <v>112</v>
      </c>
      <c r="L128" s="139"/>
      <c r="M128" s="67" t="s">
        <v>1</v>
      </c>
      <c r="N128" s="68" t="s">
        <v>35</v>
      </c>
      <c r="O128" s="68" t="s">
        <v>113</v>
      </c>
      <c r="P128" s="68" t="s">
        <v>114</v>
      </c>
      <c r="Q128" s="68" t="s">
        <v>115</v>
      </c>
      <c r="R128" s="68" t="s">
        <v>116</v>
      </c>
      <c r="S128" s="68" t="s">
        <v>117</v>
      </c>
      <c r="T128" s="69" t="s">
        <v>118</v>
      </c>
      <c r="U128" s="133"/>
      <c r="V128" s="133"/>
      <c r="W128" s="133"/>
      <c r="X128" s="133"/>
      <c r="Y128" s="133"/>
      <c r="Z128" s="133"/>
      <c r="AA128" s="133"/>
      <c r="AB128" s="133"/>
      <c r="AC128" s="133"/>
      <c r="AD128" s="133"/>
      <c r="AE128" s="133"/>
    </row>
    <row r="129" spans="1:65" s="2" customFormat="1" ht="22.9" customHeight="1" x14ac:dyDescent="0.25">
      <c r="A129" s="34"/>
      <c r="B129" s="35"/>
      <c r="C129" s="74" t="s">
        <v>92</v>
      </c>
      <c r="D129" s="34"/>
      <c r="E129" s="34"/>
      <c r="F129" s="34"/>
      <c r="G129" s="34"/>
      <c r="H129" s="34"/>
      <c r="I129" s="34"/>
      <c r="J129" s="140">
        <f>BK129</f>
        <v>0</v>
      </c>
      <c r="K129" s="34"/>
      <c r="L129" s="35"/>
      <c r="M129" s="70"/>
      <c r="N129" s="61"/>
      <c r="O129" s="71"/>
      <c r="P129" s="141">
        <f>P130+P169</f>
        <v>0</v>
      </c>
      <c r="Q129" s="71"/>
      <c r="R129" s="141">
        <f>R130+R169</f>
        <v>3.0116206600000002</v>
      </c>
      <c r="S129" s="71"/>
      <c r="T129" s="142">
        <f>T130+T169</f>
        <v>60.257125699999996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T129" s="17" t="s">
        <v>70</v>
      </c>
      <c r="AU129" s="17" t="s">
        <v>97</v>
      </c>
      <c r="BK129" s="143">
        <f>BK130+BK169</f>
        <v>0</v>
      </c>
    </row>
    <row r="130" spans="1:65" s="12" customFormat="1" ht="25.9" customHeight="1" x14ac:dyDescent="0.2">
      <c r="B130" s="144"/>
      <c r="D130" s="145" t="s">
        <v>70</v>
      </c>
      <c r="E130" s="146" t="s">
        <v>119</v>
      </c>
      <c r="F130" s="146" t="s">
        <v>120</v>
      </c>
      <c r="I130" s="147"/>
      <c r="J130" s="148">
        <f>BK130</f>
        <v>0</v>
      </c>
      <c r="L130" s="144"/>
      <c r="M130" s="149"/>
      <c r="N130" s="150"/>
      <c r="O130" s="150"/>
      <c r="P130" s="151">
        <f>P131+P167</f>
        <v>0</v>
      </c>
      <c r="Q130" s="150"/>
      <c r="R130" s="151">
        <f>R131+R167</f>
        <v>3.9586600000000001E-3</v>
      </c>
      <c r="S130" s="150"/>
      <c r="T130" s="152">
        <f>T131+T167</f>
        <v>51.725775199999994</v>
      </c>
      <c r="AR130" s="145" t="s">
        <v>77</v>
      </c>
      <c r="AT130" s="153" t="s">
        <v>70</v>
      </c>
      <c r="AU130" s="153" t="s">
        <v>71</v>
      </c>
      <c r="AY130" s="145" t="s">
        <v>121</v>
      </c>
      <c r="BK130" s="154">
        <f>BK131+BK167</f>
        <v>0</v>
      </c>
    </row>
    <row r="131" spans="1:65" s="12" customFormat="1" ht="22.9" customHeight="1" x14ac:dyDescent="0.2">
      <c r="B131" s="144"/>
      <c r="D131" s="145" t="s">
        <v>70</v>
      </c>
      <c r="E131" s="155" t="s">
        <v>122</v>
      </c>
      <c r="F131" s="155" t="s">
        <v>123</v>
      </c>
      <c r="I131" s="147"/>
      <c r="J131" s="156">
        <f>BK131</f>
        <v>0</v>
      </c>
      <c r="L131" s="144"/>
      <c r="M131" s="149"/>
      <c r="N131" s="150"/>
      <c r="O131" s="150"/>
      <c r="P131" s="151">
        <f>SUM(P132:P166)</f>
        <v>0</v>
      </c>
      <c r="Q131" s="150"/>
      <c r="R131" s="151">
        <f>SUM(R132:R166)</f>
        <v>3.9586600000000001E-3</v>
      </c>
      <c r="S131" s="150"/>
      <c r="T131" s="152">
        <f>SUM(T132:T166)</f>
        <v>51.725775199999994</v>
      </c>
      <c r="AR131" s="145" t="s">
        <v>77</v>
      </c>
      <c r="AT131" s="153" t="s">
        <v>70</v>
      </c>
      <c r="AU131" s="153" t="s">
        <v>77</v>
      </c>
      <c r="AY131" s="145" t="s">
        <v>121</v>
      </c>
      <c r="BK131" s="154">
        <f>SUM(BK132:BK166)</f>
        <v>0</v>
      </c>
    </row>
    <row r="132" spans="1:65" s="2" customFormat="1" ht="33" customHeight="1" x14ac:dyDescent="0.2">
      <c r="A132" s="34"/>
      <c r="B132" s="132"/>
      <c r="C132" s="157" t="s">
        <v>77</v>
      </c>
      <c r="D132" s="157" t="s">
        <v>124</v>
      </c>
      <c r="E132" s="158" t="s">
        <v>125</v>
      </c>
      <c r="F132" s="159" t="s">
        <v>126</v>
      </c>
      <c r="G132" s="160" t="s">
        <v>127</v>
      </c>
      <c r="H132" s="161">
        <v>118.065</v>
      </c>
      <c r="I132" s="162"/>
      <c r="J132" s="163">
        <f>ROUND(I132*H132,2)</f>
        <v>0</v>
      </c>
      <c r="K132" s="164"/>
      <c r="L132" s="35"/>
      <c r="M132" s="165" t="s">
        <v>1</v>
      </c>
      <c r="N132" s="166" t="s">
        <v>37</v>
      </c>
      <c r="O132" s="63"/>
      <c r="P132" s="167">
        <f>O132*H132</f>
        <v>0</v>
      </c>
      <c r="Q132" s="167">
        <v>0</v>
      </c>
      <c r="R132" s="167">
        <f>Q132*H132</f>
        <v>0</v>
      </c>
      <c r="S132" s="167">
        <v>0.32400000000000001</v>
      </c>
      <c r="T132" s="168">
        <f>S132*H132</f>
        <v>38.253059999999998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69" t="s">
        <v>128</v>
      </c>
      <c r="AT132" s="169" t="s">
        <v>124</v>
      </c>
      <c r="AU132" s="169" t="s">
        <v>83</v>
      </c>
      <c r="AY132" s="17" t="s">
        <v>121</v>
      </c>
      <c r="BE132" s="99">
        <f>IF(N132="základná",J132,0)</f>
        <v>0</v>
      </c>
      <c r="BF132" s="99">
        <f>IF(N132="znížená",J132,0)</f>
        <v>0</v>
      </c>
      <c r="BG132" s="99">
        <f>IF(N132="zákl. prenesená",J132,0)</f>
        <v>0</v>
      </c>
      <c r="BH132" s="99">
        <f>IF(N132="zníž. prenesená",J132,0)</f>
        <v>0</v>
      </c>
      <c r="BI132" s="99">
        <f>IF(N132="nulová",J132,0)</f>
        <v>0</v>
      </c>
      <c r="BJ132" s="17" t="s">
        <v>83</v>
      </c>
      <c r="BK132" s="99">
        <f>ROUND(I132*H132,2)</f>
        <v>0</v>
      </c>
      <c r="BL132" s="17" t="s">
        <v>128</v>
      </c>
      <c r="BM132" s="169" t="s">
        <v>129</v>
      </c>
    </row>
    <row r="133" spans="1:65" s="13" customFormat="1" x14ac:dyDescent="0.2">
      <c r="B133" s="170"/>
      <c r="D133" s="171" t="s">
        <v>130</v>
      </c>
      <c r="E133" s="172" t="s">
        <v>1</v>
      </c>
      <c r="F133" s="173" t="s">
        <v>131</v>
      </c>
      <c r="H133" s="172" t="s">
        <v>1</v>
      </c>
      <c r="I133" s="174"/>
      <c r="L133" s="170"/>
      <c r="M133" s="175"/>
      <c r="N133" s="176"/>
      <c r="O133" s="176"/>
      <c r="P133" s="176"/>
      <c r="Q133" s="176"/>
      <c r="R133" s="176"/>
      <c r="S133" s="176"/>
      <c r="T133" s="177"/>
      <c r="AT133" s="172" t="s">
        <v>130</v>
      </c>
      <c r="AU133" s="172" t="s">
        <v>83</v>
      </c>
      <c r="AV133" s="13" t="s">
        <v>77</v>
      </c>
      <c r="AW133" s="13" t="s">
        <v>27</v>
      </c>
      <c r="AX133" s="13" t="s">
        <v>71</v>
      </c>
      <c r="AY133" s="172" t="s">
        <v>121</v>
      </c>
    </row>
    <row r="134" spans="1:65" s="14" customFormat="1" x14ac:dyDescent="0.2">
      <c r="B134" s="178"/>
      <c r="D134" s="171" t="s">
        <v>130</v>
      </c>
      <c r="E134" s="179" t="s">
        <v>1</v>
      </c>
      <c r="F134" s="180" t="s">
        <v>132</v>
      </c>
      <c r="H134" s="181">
        <v>118.065</v>
      </c>
      <c r="I134" s="182"/>
      <c r="L134" s="178"/>
      <c r="M134" s="183"/>
      <c r="N134" s="184"/>
      <c r="O134" s="184"/>
      <c r="P134" s="184"/>
      <c r="Q134" s="184"/>
      <c r="R134" s="184"/>
      <c r="S134" s="184"/>
      <c r="T134" s="185"/>
      <c r="AT134" s="179" t="s">
        <v>130</v>
      </c>
      <c r="AU134" s="179" t="s">
        <v>83</v>
      </c>
      <c r="AV134" s="14" t="s">
        <v>83</v>
      </c>
      <c r="AW134" s="14" t="s">
        <v>27</v>
      </c>
      <c r="AX134" s="14" t="s">
        <v>71</v>
      </c>
      <c r="AY134" s="179" t="s">
        <v>121</v>
      </c>
    </row>
    <row r="135" spans="1:65" s="15" customFormat="1" x14ac:dyDescent="0.2">
      <c r="B135" s="186"/>
      <c r="D135" s="171" t="s">
        <v>130</v>
      </c>
      <c r="E135" s="187" t="s">
        <v>1</v>
      </c>
      <c r="F135" s="188" t="s">
        <v>133</v>
      </c>
      <c r="H135" s="189">
        <v>118.065</v>
      </c>
      <c r="I135" s="190"/>
      <c r="L135" s="186"/>
      <c r="M135" s="191"/>
      <c r="N135" s="192"/>
      <c r="O135" s="192"/>
      <c r="P135" s="192"/>
      <c r="Q135" s="192"/>
      <c r="R135" s="192"/>
      <c r="S135" s="192"/>
      <c r="T135" s="193"/>
      <c r="AT135" s="187" t="s">
        <v>130</v>
      </c>
      <c r="AU135" s="187" t="s">
        <v>83</v>
      </c>
      <c r="AV135" s="15" t="s">
        <v>134</v>
      </c>
      <c r="AW135" s="15" t="s">
        <v>27</v>
      </c>
      <c r="AX135" s="15" t="s">
        <v>77</v>
      </c>
      <c r="AY135" s="187" t="s">
        <v>121</v>
      </c>
    </row>
    <row r="136" spans="1:65" s="2" customFormat="1" ht="24.2" customHeight="1" x14ac:dyDescent="0.2">
      <c r="A136" s="34"/>
      <c r="B136" s="132"/>
      <c r="C136" s="157" t="s">
        <v>83</v>
      </c>
      <c r="D136" s="157" t="s">
        <v>124</v>
      </c>
      <c r="E136" s="158" t="s">
        <v>135</v>
      </c>
      <c r="F136" s="159" t="s">
        <v>136</v>
      </c>
      <c r="G136" s="160" t="s">
        <v>127</v>
      </c>
      <c r="H136" s="161">
        <v>340.44499999999999</v>
      </c>
      <c r="I136" s="162"/>
      <c r="J136" s="163">
        <f>ROUND(I136*H136,2)</f>
        <v>0</v>
      </c>
      <c r="K136" s="164"/>
      <c r="L136" s="35"/>
      <c r="M136" s="165" t="s">
        <v>1</v>
      </c>
      <c r="N136" s="166" t="s">
        <v>37</v>
      </c>
      <c r="O136" s="63"/>
      <c r="P136" s="167">
        <f>O136*H136</f>
        <v>0</v>
      </c>
      <c r="Q136" s="167">
        <v>0</v>
      </c>
      <c r="R136" s="167">
        <f>Q136*H136</f>
        <v>0</v>
      </c>
      <c r="S136" s="167">
        <v>2.4E-2</v>
      </c>
      <c r="T136" s="168">
        <f>S136*H136</f>
        <v>8.1706800000000008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69" t="s">
        <v>134</v>
      </c>
      <c r="AT136" s="169" t="s">
        <v>124</v>
      </c>
      <c r="AU136" s="169" t="s">
        <v>83</v>
      </c>
      <c r="AY136" s="17" t="s">
        <v>121</v>
      </c>
      <c r="BE136" s="99">
        <f>IF(N136="základná",J136,0)</f>
        <v>0</v>
      </c>
      <c r="BF136" s="99">
        <f>IF(N136="znížená",J136,0)</f>
        <v>0</v>
      </c>
      <c r="BG136" s="99">
        <f>IF(N136="zákl. prenesená",J136,0)</f>
        <v>0</v>
      </c>
      <c r="BH136" s="99">
        <f>IF(N136="zníž. prenesená",J136,0)</f>
        <v>0</v>
      </c>
      <c r="BI136" s="99">
        <f>IF(N136="nulová",J136,0)</f>
        <v>0</v>
      </c>
      <c r="BJ136" s="17" t="s">
        <v>83</v>
      </c>
      <c r="BK136" s="99">
        <f>ROUND(I136*H136,2)</f>
        <v>0</v>
      </c>
      <c r="BL136" s="17" t="s">
        <v>134</v>
      </c>
      <c r="BM136" s="169" t="s">
        <v>137</v>
      </c>
    </row>
    <row r="137" spans="1:65" s="13" customFormat="1" x14ac:dyDescent="0.2">
      <c r="B137" s="170"/>
      <c r="D137" s="171" t="s">
        <v>130</v>
      </c>
      <c r="E137" s="172" t="s">
        <v>1</v>
      </c>
      <c r="F137" s="173" t="s">
        <v>138</v>
      </c>
      <c r="H137" s="172" t="s">
        <v>1</v>
      </c>
      <c r="I137" s="174"/>
      <c r="L137" s="170"/>
      <c r="M137" s="175"/>
      <c r="N137" s="176"/>
      <c r="O137" s="176"/>
      <c r="P137" s="176"/>
      <c r="Q137" s="176"/>
      <c r="R137" s="176"/>
      <c r="S137" s="176"/>
      <c r="T137" s="177"/>
      <c r="AT137" s="172" t="s">
        <v>130</v>
      </c>
      <c r="AU137" s="172" t="s">
        <v>83</v>
      </c>
      <c r="AV137" s="13" t="s">
        <v>77</v>
      </c>
      <c r="AW137" s="13" t="s">
        <v>27</v>
      </c>
      <c r="AX137" s="13" t="s">
        <v>71</v>
      </c>
      <c r="AY137" s="172" t="s">
        <v>121</v>
      </c>
    </row>
    <row r="138" spans="1:65" s="13" customFormat="1" x14ac:dyDescent="0.2">
      <c r="B138" s="170"/>
      <c r="D138" s="171" t="s">
        <v>130</v>
      </c>
      <c r="E138" s="172" t="s">
        <v>1</v>
      </c>
      <c r="F138" s="173" t="s">
        <v>139</v>
      </c>
      <c r="H138" s="172" t="s">
        <v>1</v>
      </c>
      <c r="I138" s="174"/>
      <c r="L138" s="170"/>
      <c r="M138" s="175"/>
      <c r="N138" s="176"/>
      <c r="O138" s="176"/>
      <c r="P138" s="176"/>
      <c r="Q138" s="176"/>
      <c r="R138" s="176"/>
      <c r="S138" s="176"/>
      <c r="T138" s="177"/>
      <c r="AT138" s="172" t="s">
        <v>130</v>
      </c>
      <c r="AU138" s="172" t="s">
        <v>83</v>
      </c>
      <c r="AV138" s="13" t="s">
        <v>77</v>
      </c>
      <c r="AW138" s="13" t="s">
        <v>27</v>
      </c>
      <c r="AX138" s="13" t="s">
        <v>71</v>
      </c>
      <c r="AY138" s="172" t="s">
        <v>121</v>
      </c>
    </row>
    <row r="139" spans="1:65" s="14" customFormat="1" x14ac:dyDescent="0.2">
      <c r="B139" s="178"/>
      <c r="D139" s="171" t="s">
        <v>130</v>
      </c>
      <c r="E139" s="179" t="s">
        <v>1</v>
      </c>
      <c r="F139" s="180" t="s">
        <v>140</v>
      </c>
      <c r="H139" s="181">
        <v>334.92500000000001</v>
      </c>
      <c r="I139" s="182"/>
      <c r="L139" s="178"/>
      <c r="M139" s="183"/>
      <c r="N139" s="184"/>
      <c r="O139" s="184"/>
      <c r="P139" s="184"/>
      <c r="Q139" s="184"/>
      <c r="R139" s="184"/>
      <c r="S139" s="184"/>
      <c r="T139" s="185"/>
      <c r="AT139" s="179" t="s">
        <v>130</v>
      </c>
      <c r="AU139" s="179" t="s">
        <v>83</v>
      </c>
      <c r="AV139" s="14" t="s">
        <v>83</v>
      </c>
      <c r="AW139" s="14" t="s">
        <v>27</v>
      </c>
      <c r="AX139" s="14" t="s">
        <v>71</v>
      </c>
      <c r="AY139" s="179" t="s">
        <v>121</v>
      </c>
    </row>
    <row r="140" spans="1:65" s="14" customFormat="1" x14ac:dyDescent="0.2">
      <c r="B140" s="178"/>
      <c r="D140" s="171" t="s">
        <v>130</v>
      </c>
      <c r="E140" s="179" t="s">
        <v>1</v>
      </c>
      <c r="F140" s="180" t="s">
        <v>141</v>
      </c>
      <c r="H140" s="181">
        <v>5.52</v>
      </c>
      <c r="I140" s="182"/>
      <c r="L140" s="178"/>
      <c r="M140" s="183"/>
      <c r="N140" s="184"/>
      <c r="O140" s="184"/>
      <c r="P140" s="184"/>
      <c r="Q140" s="184"/>
      <c r="R140" s="184"/>
      <c r="S140" s="184"/>
      <c r="T140" s="185"/>
      <c r="AT140" s="179" t="s">
        <v>130</v>
      </c>
      <c r="AU140" s="179" t="s">
        <v>83</v>
      </c>
      <c r="AV140" s="14" t="s">
        <v>83</v>
      </c>
      <c r="AW140" s="14" t="s">
        <v>27</v>
      </c>
      <c r="AX140" s="14" t="s">
        <v>71</v>
      </c>
      <c r="AY140" s="179" t="s">
        <v>121</v>
      </c>
    </row>
    <row r="141" spans="1:65" s="15" customFormat="1" x14ac:dyDescent="0.2">
      <c r="B141" s="186"/>
      <c r="D141" s="171" t="s">
        <v>130</v>
      </c>
      <c r="E141" s="187" t="s">
        <v>1</v>
      </c>
      <c r="F141" s="188" t="s">
        <v>133</v>
      </c>
      <c r="H141" s="189">
        <v>340.44499999999999</v>
      </c>
      <c r="I141" s="190"/>
      <c r="L141" s="186"/>
      <c r="M141" s="191"/>
      <c r="N141" s="192"/>
      <c r="O141" s="192"/>
      <c r="P141" s="192"/>
      <c r="Q141" s="192"/>
      <c r="R141" s="192"/>
      <c r="S141" s="192"/>
      <c r="T141" s="193"/>
      <c r="AT141" s="187" t="s">
        <v>130</v>
      </c>
      <c r="AU141" s="187" t="s">
        <v>83</v>
      </c>
      <c r="AV141" s="15" t="s">
        <v>134</v>
      </c>
      <c r="AW141" s="15" t="s">
        <v>27</v>
      </c>
      <c r="AX141" s="15" t="s">
        <v>77</v>
      </c>
      <c r="AY141" s="187" t="s">
        <v>121</v>
      </c>
    </row>
    <row r="142" spans="1:65" s="2" customFormat="1" ht="24.2" customHeight="1" x14ac:dyDescent="0.2">
      <c r="A142" s="34"/>
      <c r="B142" s="132"/>
      <c r="C142" s="157" t="s">
        <v>142</v>
      </c>
      <c r="D142" s="157" t="s">
        <v>124</v>
      </c>
      <c r="E142" s="158" t="s">
        <v>143</v>
      </c>
      <c r="F142" s="159" t="s">
        <v>144</v>
      </c>
      <c r="G142" s="160" t="s">
        <v>145</v>
      </c>
      <c r="H142" s="161">
        <v>197.93299999999999</v>
      </c>
      <c r="I142" s="162"/>
      <c r="J142" s="163">
        <f>ROUND(I142*H142,2)</f>
        <v>0</v>
      </c>
      <c r="K142" s="164"/>
      <c r="L142" s="35"/>
      <c r="M142" s="165" t="s">
        <v>1</v>
      </c>
      <c r="N142" s="166" t="s">
        <v>37</v>
      </c>
      <c r="O142" s="63"/>
      <c r="P142" s="167">
        <f>O142*H142</f>
        <v>0</v>
      </c>
      <c r="Q142" s="167">
        <v>2.0000000000000002E-5</v>
      </c>
      <c r="R142" s="167">
        <f>Q142*H142</f>
        <v>3.9586600000000001E-3</v>
      </c>
      <c r="S142" s="167">
        <v>1.44E-2</v>
      </c>
      <c r="T142" s="168">
        <f>S142*H142</f>
        <v>2.8502351999999997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69" t="s">
        <v>134</v>
      </c>
      <c r="AT142" s="169" t="s">
        <v>124</v>
      </c>
      <c r="AU142" s="169" t="s">
        <v>83</v>
      </c>
      <c r="AY142" s="17" t="s">
        <v>121</v>
      </c>
      <c r="BE142" s="99">
        <f>IF(N142="základná",J142,0)</f>
        <v>0</v>
      </c>
      <c r="BF142" s="99">
        <f>IF(N142="znížená",J142,0)</f>
        <v>0</v>
      </c>
      <c r="BG142" s="99">
        <f>IF(N142="zákl. prenesená",J142,0)</f>
        <v>0</v>
      </c>
      <c r="BH142" s="99">
        <f>IF(N142="zníž. prenesená",J142,0)</f>
        <v>0</v>
      </c>
      <c r="BI142" s="99">
        <f>IF(N142="nulová",J142,0)</f>
        <v>0</v>
      </c>
      <c r="BJ142" s="17" t="s">
        <v>83</v>
      </c>
      <c r="BK142" s="99">
        <f>ROUND(I142*H142,2)</f>
        <v>0</v>
      </c>
      <c r="BL142" s="17" t="s">
        <v>134</v>
      </c>
      <c r="BM142" s="169" t="s">
        <v>146</v>
      </c>
    </row>
    <row r="143" spans="1:65" s="13" customFormat="1" x14ac:dyDescent="0.2">
      <c r="B143" s="170"/>
      <c r="D143" s="171" t="s">
        <v>130</v>
      </c>
      <c r="E143" s="172" t="s">
        <v>1</v>
      </c>
      <c r="F143" s="173" t="s">
        <v>131</v>
      </c>
      <c r="H143" s="172" t="s">
        <v>1</v>
      </c>
      <c r="I143" s="174"/>
      <c r="L143" s="170"/>
      <c r="M143" s="175"/>
      <c r="N143" s="176"/>
      <c r="O143" s="176"/>
      <c r="P143" s="176"/>
      <c r="Q143" s="176"/>
      <c r="R143" s="176"/>
      <c r="S143" s="176"/>
      <c r="T143" s="177"/>
      <c r="AT143" s="172" t="s">
        <v>130</v>
      </c>
      <c r="AU143" s="172" t="s">
        <v>83</v>
      </c>
      <c r="AV143" s="13" t="s">
        <v>77</v>
      </c>
      <c r="AW143" s="13" t="s">
        <v>27</v>
      </c>
      <c r="AX143" s="13" t="s">
        <v>71</v>
      </c>
      <c r="AY143" s="172" t="s">
        <v>121</v>
      </c>
    </row>
    <row r="144" spans="1:65" s="14" customFormat="1" x14ac:dyDescent="0.2">
      <c r="B144" s="178"/>
      <c r="D144" s="171" t="s">
        <v>130</v>
      </c>
      <c r="E144" s="179" t="s">
        <v>1</v>
      </c>
      <c r="F144" s="180" t="s">
        <v>147</v>
      </c>
      <c r="H144" s="181">
        <v>138.9</v>
      </c>
      <c r="I144" s="182"/>
      <c r="L144" s="178"/>
      <c r="M144" s="183"/>
      <c r="N144" s="184"/>
      <c r="O144" s="184"/>
      <c r="P144" s="184"/>
      <c r="Q144" s="184"/>
      <c r="R144" s="184"/>
      <c r="S144" s="184"/>
      <c r="T144" s="185"/>
      <c r="AT144" s="179" t="s">
        <v>130</v>
      </c>
      <c r="AU144" s="179" t="s">
        <v>83</v>
      </c>
      <c r="AV144" s="14" t="s">
        <v>83</v>
      </c>
      <c r="AW144" s="14" t="s">
        <v>27</v>
      </c>
      <c r="AX144" s="14" t="s">
        <v>71</v>
      </c>
      <c r="AY144" s="179" t="s">
        <v>121</v>
      </c>
    </row>
    <row r="145" spans="1:65" s="13" customFormat="1" x14ac:dyDescent="0.2">
      <c r="B145" s="170"/>
      <c r="D145" s="171" t="s">
        <v>130</v>
      </c>
      <c r="E145" s="172" t="s">
        <v>1</v>
      </c>
      <c r="F145" s="173" t="s">
        <v>148</v>
      </c>
      <c r="H145" s="172" t="s">
        <v>1</v>
      </c>
      <c r="I145" s="174"/>
      <c r="L145" s="170"/>
      <c r="M145" s="175"/>
      <c r="N145" s="176"/>
      <c r="O145" s="176"/>
      <c r="P145" s="176"/>
      <c r="Q145" s="176"/>
      <c r="R145" s="176"/>
      <c r="S145" s="176"/>
      <c r="T145" s="177"/>
      <c r="AT145" s="172" t="s">
        <v>130</v>
      </c>
      <c r="AU145" s="172" t="s">
        <v>83</v>
      </c>
      <c r="AV145" s="13" t="s">
        <v>77</v>
      </c>
      <c r="AW145" s="13" t="s">
        <v>27</v>
      </c>
      <c r="AX145" s="13" t="s">
        <v>71</v>
      </c>
      <c r="AY145" s="172" t="s">
        <v>121</v>
      </c>
    </row>
    <row r="146" spans="1:65" s="14" customFormat="1" x14ac:dyDescent="0.2">
      <c r="B146" s="178"/>
      <c r="D146" s="171" t="s">
        <v>130</v>
      </c>
      <c r="E146" s="179" t="s">
        <v>1</v>
      </c>
      <c r="F146" s="180" t="s">
        <v>149</v>
      </c>
      <c r="H146" s="181">
        <v>59.033000000000001</v>
      </c>
      <c r="I146" s="182"/>
      <c r="L146" s="178"/>
      <c r="M146" s="183"/>
      <c r="N146" s="184"/>
      <c r="O146" s="184"/>
      <c r="P146" s="184"/>
      <c r="Q146" s="184"/>
      <c r="R146" s="184"/>
      <c r="S146" s="184"/>
      <c r="T146" s="185"/>
      <c r="AT146" s="179" t="s">
        <v>130</v>
      </c>
      <c r="AU146" s="179" t="s">
        <v>83</v>
      </c>
      <c r="AV146" s="14" t="s">
        <v>83</v>
      </c>
      <c r="AW146" s="14" t="s">
        <v>27</v>
      </c>
      <c r="AX146" s="14" t="s">
        <v>71</v>
      </c>
      <c r="AY146" s="179" t="s">
        <v>121</v>
      </c>
    </row>
    <row r="147" spans="1:65" s="15" customFormat="1" x14ac:dyDescent="0.2">
      <c r="B147" s="186"/>
      <c r="D147" s="171" t="s">
        <v>130</v>
      </c>
      <c r="E147" s="187" t="s">
        <v>1</v>
      </c>
      <c r="F147" s="188" t="s">
        <v>133</v>
      </c>
      <c r="H147" s="189">
        <v>197.93299999999999</v>
      </c>
      <c r="I147" s="190"/>
      <c r="L147" s="186"/>
      <c r="M147" s="191"/>
      <c r="N147" s="192"/>
      <c r="O147" s="192"/>
      <c r="P147" s="192"/>
      <c r="Q147" s="192"/>
      <c r="R147" s="192"/>
      <c r="S147" s="192"/>
      <c r="T147" s="193"/>
      <c r="AT147" s="187" t="s">
        <v>130</v>
      </c>
      <c r="AU147" s="187" t="s">
        <v>83</v>
      </c>
      <c r="AV147" s="15" t="s">
        <v>134</v>
      </c>
      <c r="AW147" s="15" t="s">
        <v>27</v>
      </c>
      <c r="AX147" s="15" t="s">
        <v>77</v>
      </c>
      <c r="AY147" s="187" t="s">
        <v>121</v>
      </c>
    </row>
    <row r="148" spans="1:65" s="13" customFormat="1" ht="22.5" x14ac:dyDescent="0.2">
      <c r="B148" s="170"/>
      <c r="D148" s="171" t="s">
        <v>130</v>
      </c>
      <c r="E148" s="172" t="s">
        <v>1</v>
      </c>
      <c r="F148" s="173" t="s">
        <v>150</v>
      </c>
      <c r="H148" s="172" t="s">
        <v>1</v>
      </c>
      <c r="I148" s="174"/>
      <c r="L148" s="170"/>
      <c r="M148" s="175"/>
      <c r="N148" s="176"/>
      <c r="O148" s="176"/>
      <c r="P148" s="176"/>
      <c r="Q148" s="176"/>
      <c r="R148" s="176"/>
      <c r="S148" s="176"/>
      <c r="T148" s="177"/>
      <c r="AT148" s="172" t="s">
        <v>130</v>
      </c>
      <c r="AU148" s="172" t="s">
        <v>83</v>
      </c>
      <c r="AV148" s="13" t="s">
        <v>77</v>
      </c>
      <c r="AW148" s="13" t="s">
        <v>27</v>
      </c>
      <c r="AX148" s="13" t="s">
        <v>71</v>
      </c>
      <c r="AY148" s="172" t="s">
        <v>121</v>
      </c>
    </row>
    <row r="149" spans="1:65" s="2" customFormat="1" ht="21.75" customHeight="1" x14ac:dyDescent="0.2">
      <c r="A149" s="34"/>
      <c r="B149" s="132"/>
      <c r="C149" s="157" t="s">
        <v>134</v>
      </c>
      <c r="D149" s="157" t="s">
        <v>124</v>
      </c>
      <c r="E149" s="158" t="s">
        <v>151</v>
      </c>
      <c r="F149" s="159" t="s">
        <v>152</v>
      </c>
      <c r="G149" s="160" t="s">
        <v>145</v>
      </c>
      <c r="H149" s="161">
        <v>138.9</v>
      </c>
      <c r="I149" s="162"/>
      <c r="J149" s="163">
        <f>ROUND(I149*H149,2)</f>
        <v>0</v>
      </c>
      <c r="K149" s="164"/>
      <c r="L149" s="35"/>
      <c r="M149" s="165" t="s">
        <v>1</v>
      </c>
      <c r="N149" s="166" t="s">
        <v>37</v>
      </c>
      <c r="O149" s="63"/>
      <c r="P149" s="167">
        <f>O149*H149</f>
        <v>0</v>
      </c>
      <c r="Q149" s="167">
        <v>0</v>
      </c>
      <c r="R149" s="167">
        <f>Q149*H149</f>
        <v>0</v>
      </c>
      <c r="S149" s="167">
        <v>1.6E-2</v>
      </c>
      <c r="T149" s="168">
        <f>S149*H149</f>
        <v>2.2223999999999999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69" t="s">
        <v>134</v>
      </c>
      <c r="AT149" s="169" t="s">
        <v>124</v>
      </c>
      <c r="AU149" s="169" t="s">
        <v>83</v>
      </c>
      <c r="AY149" s="17" t="s">
        <v>121</v>
      </c>
      <c r="BE149" s="99">
        <f>IF(N149="základná",J149,0)</f>
        <v>0</v>
      </c>
      <c r="BF149" s="99">
        <f>IF(N149="znížená",J149,0)</f>
        <v>0</v>
      </c>
      <c r="BG149" s="99">
        <f>IF(N149="zákl. prenesená",J149,0)</f>
        <v>0</v>
      </c>
      <c r="BH149" s="99">
        <f>IF(N149="zníž. prenesená",J149,0)</f>
        <v>0</v>
      </c>
      <c r="BI149" s="99">
        <f>IF(N149="nulová",J149,0)</f>
        <v>0</v>
      </c>
      <c r="BJ149" s="17" t="s">
        <v>83</v>
      </c>
      <c r="BK149" s="99">
        <f>ROUND(I149*H149,2)</f>
        <v>0</v>
      </c>
      <c r="BL149" s="17" t="s">
        <v>134</v>
      </c>
      <c r="BM149" s="169" t="s">
        <v>153</v>
      </c>
    </row>
    <row r="150" spans="1:65" s="13" customFormat="1" x14ac:dyDescent="0.2">
      <c r="B150" s="170"/>
      <c r="D150" s="171" t="s">
        <v>130</v>
      </c>
      <c r="E150" s="172" t="s">
        <v>1</v>
      </c>
      <c r="F150" s="173" t="s">
        <v>154</v>
      </c>
      <c r="H150" s="172" t="s">
        <v>1</v>
      </c>
      <c r="I150" s="174"/>
      <c r="L150" s="170"/>
      <c r="M150" s="175"/>
      <c r="N150" s="176"/>
      <c r="O150" s="176"/>
      <c r="P150" s="176"/>
      <c r="Q150" s="176"/>
      <c r="R150" s="176"/>
      <c r="S150" s="176"/>
      <c r="T150" s="177"/>
      <c r="AT150" s="172" t="s">
        <v>130</v>
      </c>
      <c r="AU150" s="172" t="s">
        <v>83</v>
      </c>
      <c r="AV150" s="13" t="s">
        <v>77</v>
      </c>
      <c r="AW150" s="13" t="s">
        <v>27</v>
      </c>
      <c r="AX150" s="13" t="s">
        <v>71</v>
      </c>
      <c r="AY150" s="172" t="s">
        <v>121</v>
      </c>
    </row>
    <row r="151" spans="1:65" s="14" customFormat="1" x14ac:dyDescent="0.2">
      <c r="B151" s="178"/>
      <c r="D151" s="171" t="s">
        <v>130</v>
      </c>
      <c r="E151" s="179" t="s">
        <v>1</v>
      </c>
      <c r="F151" s="180" t="s">
        <v>147</v>
      </c>
      <c r="H151" s="181">
        <v>138.9</v>
      </c>
      <c r="I151" s="182"/>
      <c r="L151" s="178"/>
      <c r="M151" s="183"/>
      <c r="N151" s="184"/>
      <c r="O151" s="184"/>
      <c r="P151" s="184"/>
      <c r="Q151" s="184"/>
      <c r="R151" s="184"/>
      <c r="S151" s="184"/>
      <c r="T151" s="185"/>
      <c r="AT151" s="179" t="s">
        <v>130</v>
      </c>
      <c r="AU151" s="179" t="s">
        <v>83</v>
      </c>
      <c r="AV151" s="14" t="s">
        <v>83</v>
      </c>
      <c r="AW151" s="14" t="s">
        <v>27</v>
      </c>
      <c r="AX151" s="14" t="s">
        <v>71</v>
      </c>
      <c r="AY151" s="179" t="s">
        <v>121</v>
      </c>
    </row>
    <row r="152" spans="1:65" s="15" customFormat="1" x14ac:dyDescent="0.2">
      <c r="B152" s="186"/>
      <c r="D152" s="171" t="s">
        <v>130</v>
      </c>
      <c r="E152" s="187" t="s">
        <v>1</v>
      </c>
      <c r="F152" s="188" t="s">
        <v>133</v>
      </c>
      <c r="H152" s="189">
        <v>138.9</v>
      </c>
      <c r="I152" s="190"/>
      <c r="L152" s="186"/>
      <c r="M152" s="191"/>
      <c r="N152" s="192"/>
      <c r="O152" s="192"/>
      <c r="P152" s="192"/>
      <c r="Q152" s="192"/>
      <c r="R152" s="192"/>
      <c r="S152" s="192"/>
      <c r="T152" s="193"/>
      <c r="AT152" s="187" t="s">
        <v>130</v>
      </c>
      <c r="AU152" s="187" t="s">
        <v>83</v>
      </c>
      <c r="AV152" s="15" t="s">
        <v>134</v>
      </c>
      <c r="AW152" s="15" t="s">
        <v>27</v>
      </c>
      <c r="AX152" s="15" t="s">
        <v>77</v>
      </c>
      <c r="AY152" s="187" t="s">
        <v>121</v>
      </c>
    </row>
    <row r="153" spans="1:65" s="2" customFormat="1" ht="16.5" customHeight="1" x14ac:dyDescent="0.2">
      <c r="A153" s="34"/>
      <c r="B153" s="132"/>
      <c r="C153" s="157" t="s">
        <v>155</v>
      </c>
      <c r="D153" s="157" t="s">
        <v>124</v>
      </c>
      <c r="E153" s="158" t="s">
        <v>156</v>
      </c>
      <c r="F153" s="159" t="s">
        <v>157</v>
      </c>
      <c r="G153" s="160" t="s">
        <v>145</v>
      </c>
      <c r="H153" s="161">
        <v>6.2</v>
      </c>
      <c r="I153" s="162"/>
      <c r="J153" s="163">
        <f>ROUND(I153*H153,2)</f>
        <v>0</v>
      </c>
      <c r="K153" s="164"/>
      <c r="L153" s="35"/>
      <c r="M153" s="165" t="s">
        <v>1</v>
      </c>
      <c r="N153" s="166" t="s">
        <v>37</v>
      </c>
      <c r="O153" s="63"/>
      <c r="P153" s="167">
        <f>O153*H153</f>
        <v>0</v>
      </c>
      <c r="Q153" s="167">
        <v>0</v>
      </c>
      <c r="R153" s="167">
        <f>Q153*H153</f>
        <v>0</v>
      </c>
      <c r="S153" s="167">
        <v>3.6999999999999998E-2</v>
      </c>
      <c r="T153" s="168">
        <f>S153*H153</f>
        <v>0.22939999999999999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69" t="s">
        <v>134</v>
      </c>
      <c r="AT153" s="169" t="s">
        <v>124</v>
      </c>
      <c r="AU153" s="169" t="s">
        <v>83</v>
      </c>
      <c r="AY153" s="17" t="s">
        <v>121</v>
      </c>
      <c r="BE153" s="99">
        <f>IF(N153="základná",J153,0)</f>
        <v>0</v>
      </c>
      <c r="BF153" s="99">
        <f>IF(N153="znížená",J153,0)</f>
        <v>0</v>
      </c>
      <c r="BG153" s="99">
        <f>IF(N153="zákl. prenesená",J153,0)</f>
        <v>0</v>
      </c>
      <c r="BH153" s="99">
        <f>IF(N153="zníž. prenesená",J153,0)</f>
        <v>0</v>
      </c>
      <c r="BI153" s="99">
        <f>IF(N153="nulová",J153,0)</f>
        <v>0</v>
      </c>
      <c r="BJ153" s="17" t="s">
        <v>83</v>
      </c>
      <c r="BK153" s="99">
        <f>ROUND(I153*H153,2)</f>
        <v>0</v>
      </c>
      <c r="BL153" s="17" t="s">
        <v>134</v>
      </c>
      <c r="BM153" s="169" t="s">
        <v>158</v>
      </c>
    </row>
    <row r="154" spans="1:65" s="13" customFormat="1" x14ac:dyDescent="0.2">
      <c r="B154" s="170"/>
      <c r="D154" s="171" t="s">
        <v>130</v>
      </c>
      <c r="E154" s="172" t="s">
        <v>1</v>
      </c>
      <c r="F154" s="173" t="s">
        <v>159</v>
      </c>
      <c r="H154" s="172" t="s">
        <v>1</v>
      </c>
      <c r="I154" s="174"/>
      <c r="L154" s="170"/>
      <c r="M154" s="175"/>
      <c r="N154" s="176"/>
      <c r="O154" s="176"/>
      <c r="P154" s="176"/>
      <c r="Q154" s="176"/>
      <c r="R154" s="176"/>
      <c r="S154" s="176"/>
      <c r="T154" s="177"/>
      <c r="AT154" s="172" t="s">
        <v>130</v>
      </c>
      <c r="AU154" s="172" t="s">
        <v>83</v>
      </c>
      <c r="AV154" s="13" t="s">
        <v>77</v>
      </c>
      <c r="AW154" s="13" t="s">
        <v>27</v>
      </c>
      <c r="AX154" s="13" t="s">
        <v>71</v>
      </c>
      <c r="AY154" s="172" t="s">
        <v>121</v>
      </c>
    </row>
    <row r="155" spans="1:65" s="14" customFormat="1" x14ac:dyDescent="0.2">
      <c r="B155" s="178"/>
      <c r="D155" s="171" t="s">
        <v>130</v>
      </c>
      <c r="E155" s="179" t="s">
        <v>1</v>
      </c>
      <c r="F155" s="180" t="s">
        <v>160</v>
      </c>
      <c r="H155" s="181">
        <v>6.2</v>
      </c>
      <c r="I155" s="182"/>
      <c r="L155" s="178"/>
      <c r="M155" s="183"/>
      <c r="N155" s="184"/>
      <c r="O155" s="184"/>
      <c r="P155" s="184"/>
      <c r="Q155" s="184"/>
      <c r="R155" s="184"/>
      <c r="S155" s="184"/>
      <c r="T155" s="185"/>
      <c r="AT155" s="179" t="s">
        <v>130</v>
      </c>
      <c r="AU155" s="179" t="s">
        <v>83</v>
      </c>
      <c r="AV155" s="14" t="s">
        <v>83</v>
      </c>
      <c r="AW155" s="14" t="s">
        <v>27</v>
      </c>
      <c r="AX155" s="14" t="s">
        <v>77</v>
      </c>
      <c r="AY155" s="179" t="s">
        <v>121</v>
      </c>
    </row>
    <row r="156" spans="1:65" s="2" customFormat="1" ht="24.2" customHeight="1" x14ac:dyDescent="0.2">
      <c r="A156" s="34"/>
      <c r="B156" s="132"/>
      <c r="C156" s="157" t="s">
        <v>161</v>
      </c>
      <c r="D156" s="157" t="s">
        <v>124</v>
      </c>
      <c r="E156" s="158" t="s">
        <v>162</v>
      </c>
      <c r="F156" s="159" t="s">
        <v>163</v>
      </c>
      <c r="G156" s="160" t="s">
        <v>164</v>
      </c>
      <c r="H156" s="161">
        <v>60.256999999999998</v>
      </c>
      <c r="I156" s="162"/>
      <c r="J156" s="163">
        <f>ROUND(I156*H156,2)</f>
        <v>0</v>
      </c>
      <c r="K156" s="164"/>
      <c r="L156" s="35"/>
      <c r="M156" s="165" t="s">
        <v>1</v>
      </c>
      <c r="N156" s="166" t="s">
        <v>37</v>
      </c>
      <c r="O156" s="63"/>
      <c r="P156" s="167">
        <f>O156*H156</f>
        <v>0</v>
      </c>
      <c r="Q156" s="167">
        <v>0</v>
      </c>
      <c r="R156" s="167">
        <f>Q156*H156</f>
        <v>0</v>
      </c>
      <c r="S156" s="167">
        <v>0</v>
      </c>
      <c r="T156" s="168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69" t="s">
        <v>134</v>
      </c>
      <c r="AT156" s="169" t="s">
        <v>124</v>
      </c>
      <c r="AU156" s="169" t="s">
        <v>83</v>
      </c>
      <c r="AY156" s="17" t="s">
        <v>121</v>
      </c>
      <c r="BE156" s="99">
        <f>IF(N156="základná",J156,0)</f>
        <v>0</v>
      </c>
      <c r="BF156" s="99">
        <f>IF(N156="znížená",J156,0)</f>
        <v>0</v>
      </c>
      <c r="BG156" s="99">
        <f>IF(N156="zákl. prenesená",J156,0)</f>
        <v>0</v>
      </c>
      <c r="BH156" s="99">
        <f>IF(N156="zníž. prenesená",J156,0)</f>
        <v>0</v>
      </c>
      <c r="BI156" s="99">
        <f>IF(N156="nulová",J156,0)</f>
        <v>0</v>
      </c>
      <c r="BJ156" s="17" t="s">
        <v>83</v>
      </c>
      <c r="BK156" s="99">
        <f>ROUND(I156*H156,2)</f>
        <v>0</v>
      </c>
      <c r="BL156" s="17" t="s">
        <v>134</v>
      </c>
      <c r="BM156" s="169" t="s">
        <v>165</v>
      </c>
    </row>
    <row r="157" spans="1:65" s="2" customFormat="1" ht="21.75" customHeight="1" x14ac:dyDescent="0.2">
      <c r="A157" s="34"/>
      <c r="B157" s="132"/>
      <c r="C157" s="157" t="s">
        <v>166</v>
      </c>
      <c r="D157" s="157" t="s">
        <v>124</v>
      </c>
      <c r="E157" s="158" t="s">
        <v>167</v>
      </c>
      <c r="F157" s="159" t="s">
        <v>168</v>
      </c>
      <c r="G157" s="160" t="s">
        <v>164</v>
      </c>
      <c r="H157" s="161">
        <v>60.256999999999998</v>
      </c>
      <c r="I157" s="162"/>
      <c r="J157" s="163">
        <f>ROUND(I157*H157,2)</f>
        <v>0</v>
      </c>
      <c r="K157" s="164"/>
      <c r="L157" s="35"/>
      <c r="M157" s="165" t="s">
        <v>1</v>
      </c>
      <c r="N157" s="166" t="s">
        <v>37</v>
      </c>
      <c r="O157" s="63"/>
      <c r="P157" s="167">
        <f>O157*H157</f>
        <v>0</v>
      </c>
      <c r="Q157" s="167">
        <v>0</v>
      </c>
      <c r="R157" s="167">
        <f>Q157*H157</f>
        <v>0</v>
      </c>
      <c r="S157" s="167">
        <v>0</v>
      </c>
      <c r="T157" s="168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69" t="s">
        <v>134</v>
      </c>
      <c r="AT157" s="169" t="s">
        <v>124</v>
      </c>
      <c r="AU157" s="169" t="s">
        <v>83</v>
      </c>
      <c r="AY157" s="17" t="s">
        <v>121</v>
      </c>
      <c r="BE157" s="99">
        <f>IF(N157="základná",J157,0)</f>
        <v>0</v>
      </c>
      <c r="BF157" s="99">
        <f>IF(N157="znížená",J157,0)</f>
        <v>0</v>
      </c>
      <c r="BG157" s="99">
        <f>IF(N157="zákl. prenesená",J157,0)</f>
        <v>0</v>
      </c>
      <c r="BH157" s="99">
        <f>IF(N157="zníž. prenesená",J157,0)</f>
        <v>0</v>
      </c>
      <c r="BI157" s="99">
        <f>IF(N157="nulová",J157,0)</f>
        <v>0</v>
      </c>
      <c r="BJ157" s="17" t="s">
        <v>83</v>
      </c>
      <c r="BK157" s="99">
        <f>ROUND(I157*H157,2)</f>
        <v>0</v>
      </c>
      <c r="BL157" s="17" t="s">
        <v>134</v>
      </c>
      <c r="BM157" s="169" t="s">
        <v>169</v>
      </c>
    </row>
    <row r="158" spans="1:65" s="2" customFormat="1" ht="24.2" customHeight="1" x14ac:dyDescent="0.2">
      <c r="A158" s="34"/>
      <c r="B158" s="132"/>
      <c r="C158" s="157" t="s">
        <v>170</v>
      </c>
      <c r="D158" s="157" t="s">
        <v>124</v>
      </c>
      <c r="E158" s="158" t="s">
        <v>171</v>
      </c>
      <c r="F158" s="159" t="s">
        <v>172</v>
      </c>
      <c r="G158" s="160" t="s">
        <v>164</v>
      </c>
      <c r="H158" s="161">
        <v>1144.883</v>
      </c>
      <c r="I158" s="162"/>
      <c r="J158" s="163">
        <f>ROUND(I158*H158,2)</f>
        <v>0</v>
      </c>
      <c r="K158" s="164"/>
      <c r="L158" s="35"/>
      <c r="M158" s="165" t="s">
        <v>1</v>
      </c>
      <c r="N158" s="166" t="s">
        <v>37</v>
      </c>
      <c r="O158" s="63"/>
      <c r="P158" s="167">
        <f>O158*H158</f>
        <v>0</v>
      </c>
      <c r="Q158" s="167">
        <v>0</v>
      </c>
      <c r="R158" s="167">
        <f>Q158*H158</f>
        <v>0</v>
      </c>
      <c r="S158" s="167">
        <v>0</v>
      </c>
      <c r="T158" s="168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69" t="s">
        <v>134</v>
      </c>
      <c r="AT158" s="169" t="s">
        <v>124</v>
      </c>
      <c r="AU158" s="169" t="s">
        <v>83</v>
      </c>
      <c r="AY158" s="17" t="s">
        <v>121</v>
      </c>
      <c r="BE158" s="99">
        <f>IF(N158="základná",J158,0)</f>
        <v>0</v>
      </c>
      <c r="BF158" s="99">
        <f>IF(N158="znížená",J158,0)</f>
        <v>0</v>
      </c>
      <c r="BG158" s="99">
        <f>IF(N158="zákl. prenesená",J158,0)</f>
        <v>0</v>
      </c>
      <c r="BH158" s="99">
        <f>IF(N158="zníž. prenesená",J158,0)</f>
        <v>0</v>
      </c>
      <c r="BI158" s="99">
        <f>IF(N158="nulová",J158,0)</f>
        <v>0</v>
      </c>
      <c r="BJ158" s="17" t="s">
        <v>83</v>
      </c>
      <c r="BK158" s="99">
        <f>ROUND(I158*H158,2)</f>
        <v>0</v>
      </c>
      <c r="BL158" s="17" t="s">
        <v>134</v>
      </c>
      <c r="BM158" s="169" t="s">
        <v>173</v>
      </c>
    </row>
    <row r="159" spans="1:65" s="14" customFormat="1" x14ac:dyDescent="0.2">
      <c r="B159" s="178"/>
      <c r="D159" s="171" t="s">
        <v>130</v>
      </c>
      <c r="F159" s="180" t="s">
        <v>174</v>
      </c>
      <c r="H159" s="181">
        <v>1144.883</v>
      </c>
      <c r="I159" s="182"/>
      <c r="L159" s="178"/>
      <c r="M159" s="183"/>
      <c r="N159" s="184"/>
      <c r="O159" s="184"/>
      <c r="P159" s="184"/>
      <c r="Q159" s="184"/>
      <c r="R159" s="184"/>
      <c r="S159" s="184"/>
      <c r="T159" s="185"/>
      <c r="AT159" s="179" t="s">
        <v>130</v>
      </c>
      <c r="AU159" s="179" t="s">
        <v>83</v>
      </c>
      <c r="AV159" s="14" t="s">
        <v>83</v>
      </c>
      <c r="AW159" s="14" t="s">
        <v>3</v>
      </c>
      <c r="AX159" s="14" t="s">
        <v>77</v>
      </c>
      <c r="AY159" s="179" t="s">
        <v>121</v>
      </c>
    </row>
    <row r="160" spans="1:65" s="2" customFormat="1" ht="24.2" customHeight="1" x14ac:dyDescent="0.2">
      <c r="A160" s="34"/>
      <c r="B160" s="132"/>
      <c r="C160" s="157" t="s">
        <v>122</v>
      </c>
      <c r="D160" s="157" t="s">
        <v>124</v>
      </c>
      <c r="E160" s="158" t="s">
        <v>175</v>
      </c>
      <c r="F160" s="159" t="s">
        <v>176</v>
      </c>
      <c r="G160" s="160" t="s">
        <v>164</v>
      </c>
      <c r="H160" s="161">
        <v>60.256999999999998</v>
      </c>
      <c r="I160" s="162"/>
      <c r="J160" s="163">
        <f>ROUND(I160*H160,2)</f>
        <v>0</v>
      </c>
      <c r="K160" s="164"/>
      <c r="L160" s="35"/>
      <c r="M160" s="165" t="s">
        <v>1</v>
      </c>
      <c r="N160" s="166" t="s">
        <v>37</v>
      </c>
      <c r="O160" s="63"/>
      <c r="P160" s="167">
        <f>O160*H160</f>
        <v>0</v>
      </c>
      <c r="Q160" s="167">
        <v>0</v>
      </c>
      <c r="R160" s="167">
        <f>Q160*H160</f>
        <v>0</v>
      </c>
      <c r="S160" s="167">
        <v>0</v>
      </c>
      <c r="T160" s="168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69" t="s">
        <v>134</v>
      </c>
      <c r="AT160" s="169" t="s">
        <v>124</v>
      </c>
      <c r="AU160" s="169" t="s">
        <v>83</v>
      </c>
      <c r="AY160" s="17" t="s">
        <v>121</v>
      </c>
      <c r="BE160" s="99">
        <f>IF(N160="základná",J160,0)</f>
        <v>0</v>
      </c>
      <c r="BF160" s="99">
        <f>IF(N160="znížená",J160,0)</f>
        <v>0</v>
      </c>
      <c r="BG160" s="99">
        <f>IF(N160="zákl. prenesená",J160,0)</f>
        <v>0</v>
      </c>
      <c r="BH160" s="99">
        <f>IF(N160="zníž. prenesená",J160,0)</f>
        <v>0</v>
      </c>
      <c r="BI160" s="99">
        <f>IF(N160="nulová",J160,0)</f>
        <v>0</v>
      </c>
      <c r="BJ160" s="17" t="s">
        <v>83</v>
      </c>
      <c r="BK160" s="99">
        <f>ROUND(I160*H160,2)</f>
        <v>0</v>
      </c>
      <c r="BL160" s="17" t="s">
        <v>134</v>
      </c>
      <c r="BM160" s="169" t="s">
        <v>177</v>
      </c>
    </row>
    <row r="161" spans="1:65" s="2" customFormat="1" ht="24.2" customHeight="1" x14ac:dyDescent="0.2">
      <c r="A161" s="34"/>
      <c r="B161" s="132"/>
      <c r="C161" s="157" t="s">
        <v>178</v>
      </c>
      <c r="D161" s="157" t="s">
        <v>124</v>
      </c>
      <c r="E161" s="158" t="s">
        <v>179</v>
      </c>
      <c r="F161" s="159" t="s">
        <v>180</v>
      </c>
      <c r="G161" s="160" t="s">
        <v>164</v>
      </c>
      <c r="H161" s="161">
        <v>241.02799999999999</v>
      </c>
      <c r="I161" s="162"/>
      <c r="J161" s="163">
        <f>ROUND(I161*H161,2)</f>
        <v>0</v>
      </c>
      <c r="K161" s="164"/>
      <c r="L161" s="35"/>
      <c r="M161" s="165" t="s">
        <v>1</v>
      </c>
      <c r="N161" s="166" t="s">
        <v>37</v>
      </c>
      <c r="O161" s="63"/>
      <c r="P161" s="167">
        <f>O161*H161</f>
        <v>0</v>
      </c>
      <c r="Q161" s="167">
        <v>0</v>
      </c>
      <c r="R161" s="167">
        <f>Q161*H161</f>
        <v>0</v>
      </c>
      <c r="S161" s="167">
        <v>0</v>
      </c>
      <c r="T161" s="168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69" t="s">
        <v>134</v>
      </c>
      <c r="AT161" s="169" t="s">
        <v>124</v>
      </c>
      <c r="AU161" s="169" t="s">
        <v>83</v>
      </c>
      <c r="AY161" s="17" t="s">
        <v>121</v>
      </c>
      <c r="BE161" s="99">
        <f>IF(N161="základná",J161,0)</f>
        <v>0</v>
      </c>
      <c r="BF161" s="99">
        <f>IF(N161="znížená",J161,0)</f>
        <v>0</v>
      </c>
      <c r="BG161" s="99">
        <f>IF(N161="zákl. prenesená",J161,0)</f>
        <v>0</v>
      </c>
      <c r="BH161" s="99">
        <f>IF(N161="zníž. prenesená",J161,0)</f>
        <v>0</v>
      </c>
      <c r="BI161" s="99">
        <f>IF(N161="nulová",J161,0)</f>
        <v>0</v>
      </c>
      <c r="BJ161" s="17" t="s">
        <v>83</v>
      </c>
      <c r="BK161" s="99">
        <f>ROUND(I161*H161,2)</f>
        <v>0</v>
      </c>
      <c r="BL161" s="17" t="s">
        <v>134</v>
      </c>
      <c r="BM161" s="169" t="s">
        <v>181</v>
      </c>
    </row>
    <row r="162" spans="1:65" s="14" customFormat="1" x14ac:dyDescent="0.2">
      <c r="B162" s="178"/>
      <c r="D162" s="171" t="s">
        <v>130</v>
      </c>
      <c r="F162" s="180" t="s">
        <v>182</v>
      </c>
      <c r="H162" s="181">
        <v>241.02799999999999</v>
      </c>
      <c r="I162" s="182"/>
      <c r="L162" s="178"/>
      <c r="M162" s="183"/>
      <c r="N162" s="184"/>
      <c r="O162" s="184"/>
      <c r="P162" s="184"/>
      <c r="Q162" s="184"/>
      <c r="R162" s="184"/>
      <c r="S162" s="184"/>
      <c r="T162" s="185"/>
      <c r="AT162" s="179" t="s">
        <v>130</v>
      </c>
      <c r="AU162" s="179" t="s">
        <v>83</v>
      </c>
      <c r="AV162" s="14" t="s">
        <v>83</v>
      </c>
      <c r="AW162" s="14" t="s">
        <v>3</v>
      </c>
      <c r="AX162" s="14" t="s">
        <v>77</v>
      </c>
      <c r="AY162" s="179" t="s">
        <v>121</v>
      </c>
    </row>
    <row r="163" spans="1:65" s="2" customFormat="1" ht="16.5" customHeight="1" x14ac:dyDescent="0.2">
      <c r="A163" s="34"/>
      <c r="B163" s="132"/>
      <c r="C163" s="157" t="s">
        <v>183</v>
      </c>
      <c r="D163" s="157" t="s">
        <v>124</v>
      </c>
      <c r="E163" s="158" t="s">
        <v>184</v>
      </c>
      <c r="F163" s="159" t="s">
        <v>185</v>
      </c>
      <c r="G163" s="160" t="s">
        <v>164</v>
      </c>
      <c r="H163" s="161">
        <v>41.103000000000002</v>
      </c>
      <c r="I163" s="162"/>
      <c r="J163" s="163">
        <f>ROUND(I163*H163,2)</f>
        <v>0</v>
      </c>
      <c r="K163" s="164"/>
      <c r="L163" s="35"/>
      <c r="M163" s="165" t="s">
        <v>1</v>
      </c>
      <c r="N163" s="166" t="s">
        <v>37</v>
      </c>
      <c r="O163" s="63"/>
      <c r="P163" s="167">
        <f>O163*H163</f>
        <v>0</v>
      </c>
      <c r="Q163" s="167">
        <v>0</v>
      </c>
      <c r="R163" s="167">
        <f>Q163*H163</f>
        <v>0</v>
      </c>
      <c r="S163" s="167">
        <v>0</v>
      </c>
      <c r="T163" s="168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69" t="s">
        <v>134</v>
      </c>
      <c r="AT163" s="169" t="s">
        <v>124</v>
      </c>
      <c r="AU163" s="169" t="s">
        <v>83</v>
      </c>
      <c r="AY163" s="17" t="s">
        <v>121</v>
      </c>
      <c r="BE163" s="99">
        <f>IF(N163="základná",J163,0)</f>
        <v>0</v>
      </c>
      <c r="BF163" s="99">
        <f>IF(N163="znížená",J163,0)</f>
        <v>0</v>
      </c>
      <c r="BG163" s="99">
        <f>IF(N163="zákl. prenesená",J163,0)</f>
        <v>0</v>
      </c>
      <c r="BH163" s="99">
        <f>IF(N163="zníž. prenesená",J163,0)</f>
        <v>0</v>
      </c>
      <c r="BI163" s="99">
        <f>IF(N163="nulová",J163,0)</f>
        <v>0</v>
      </c>
      <c r="BJ163" s="17" t="s">
        <v>83</v>
      </c>
      <c r="BK163" s="99">
        <f>ROUND(I163*H163,2)</f>
        <v>0</v>
      </c>
      <c r="BL163" s="17" t="s">
        <v>134</v>
      </c>
      <c r="BM163" s="169" t="s">
        <v>186</v>
      </c>
    </row>
    <row r="164" spans="1:65" s="14" customFormat="1" x14ac:dyDescent="0.2">
      <c r="B164" s="178"/>
      <c r="D164" s="171" t="s">
        <v>130</v>
      </c>
      <c r="E164" s="179" t="s">
        <v>1</v>
      </c>
      <c r="F164" s="180" t="s">
        <v>187</v>
      </c>
      <c r="H164" s="181">
        <v>41.103000000000002</v>
      </c>
      <c r="I164" s="182"/>
      <c r="L164" s="178"/>
      <c r="M164" s="183"/>
      <c r="N164" s="184"/>
      <c r="O164" s="184"/>
      <c r="P164" s="184"/>
      <c r="Q164" s="184"/>
      <c r="R164" s="184"/>
      <c r="S164" s="184"/>
      <c r="T164" s="185"/>
      <c r="AT164" s="179" t="s">
        <v>130</v>
      </c>
      <c r="AU164" s="179" t="s">
        <v>83</v>
      </c>
      <c r="AV164" s="14" t="s">
        <v>83</v>
      </c>
      <c r="AW164" s="14" t="s">
        <v>27</v>
      </c>
      <c r="AX164" s="14" t="s">
        <v>77</v>
      </c>
      <c r="AY164" s="179" t="s">
        <v>121</v>
      </c>
    </row>
    <row r="165" spans="1:65" s="2" customFormat="1" ht="24.2" customHeight="1" x14ac:dyDescent="0.2">
      <c r="A165" s="34"/>
      <c r="B165" s="132"/>
      <c r="C165" s="157" t="s">
        <v>188</v>
      </c>
      <c r="D165" s="157" t="s">
        <v>124</v>
      </c>
      <c r="E165" s="158" t="s">
        <v>189</v>
      </c>
      <c r="F165" s="159" t="s">
        <v>190</v>
      </c>
      <c r="G165" s="160" t="s">
        <v>164</v>
      </c>
      <c r="H165" s="161">
        <v>19.154</v>
      </c>
      <c r="I165" s="162"/>
      <c r="J165" s="163">
        <f>ROUND(I165*H165,2)</f>
        <v>0</v>
      </c>
      <c r="K165" s="164"/>
      <c r="L165" s="35"/>
      <c r="M165" s="165" t="s">
        <v>1</v>
      </c>
      <c r="N165" s="166" t="s">
        <v>37</v>
      </c>
      <c r="O165" s="63"/>
      <c r="P165" s="167">
        <f>O165*H165</f>
        <v>0</v>
      </c>
      <c r="Q165" s="167">
        <v>0</v>
      </c>
      <c r="R165" s="167">
        <f>Q165*H165</f>
        <v>0</v>
      </c>
      <c r="S165" s="167">
        <v>0</v>
      </c>
      <c r="T165" s="168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69" t="s">
        <v>134</v>
      </c>
      <c r="AT165" s="169" t="s">
        <v>124</v>
      </c>
      <c r="AU165" s="169" t="s">
        <v>83</v>
      </c>
      <c r="AY165" s="17" t="s">
        <v>121</v>
      </c>
      <c r="BE165" s="99">
        <f>IF(N165="základná",J165,0)</f>
        <v>0</v>
      </c>
      <c r="BF165" s="99">
        <f>IF(N165="znížená",J165,0)</f>
        <v>0</v>
      </c>
      <c r="BG165" s="99">
        <f>IF(N165="zákl. prenesená",J165,0)</f>
        <v>0</v>
      </c>
      <c r="BH165" s="99">
        <f>IF(N165="zníž. prenesená",J165,0)</f>
        <v>0</v>
      </c>
      <c r="BI165" s="99">
        <f>IF(N165="nulová",J165,0)</f>
        <v>0</v>
      </c>
      <c r="BJ165" s="17" t="s">
        <v>83</v>
      </c>
      <c r="BK165" s="99">
        <f>ROUND(I165*H165,2)</f>
        <v>0</v>
      </c>
      <c r="BL165" s="17" t="s">
        <v>134</v>
      </c>
      <c r="BM165" s="169" t="s">
        <v>191</v>
      </c>
    </row>
    <row r="166" spans="1:65" s="14" customFormat="1" x14ac:dyDescent="0.2">
      <c r="B166" s="178"/>
      <c r="D166" s="171" t="s">
        <v>130</v>
      </c>
      <c r="E166" s="179" t="s">
        <v>1</v>
      </c>
      <c r="F166" s="180" t="s">
        <v>192</v>
      </c>
      <c r="H166" s="181">
        <v>19.154</v>
      </c>
      <c r="I166" s="182"/>
      <c r="L166" s="178"/>
      <c r="M166" s="183"/>
      <c r="N166" s="184"/>
      <c r="O166" s="184"/>
      <c r="P166" s="184"/>
      <c r="Q166" s="184"/>
      <c r="R166" s="184"/>
      <c r="S166" s="184"/>
      <c r="T166" s="185"/>
      <c r="AT166" s="179" t="s">
        <v>130</v>
      </c>
      <c r="AU166" s="179" t="s">
        <v>83</v>
      </c>
      <c r="AV166" s="14" t="s">
        <v>83</v>
      </c>
      <c r="AW166" s="14" t="s">
        <v>27</v>
      </c>
      <c r="AX166" s="14" t="s">
        <v>77</v>
      </c>
      <c r="AY166" s="179" t="s">
        <v>121</v>
      </c>
    </row>
    <row r="167" spans="1:65" s="12" customFormat="1" ht="22.9" customHeight="1" x14ac:dyDescent="0.2">
      <c r="B167" s="144"/>
      <c r="D167" s="145" t="s">
        <v>70</v>
      </c>
      <c r="E167" s="155" t="s">
        <v>193</v>
      </c>
      <c r="F167" s="155" t="s">
        <v>194</v>
      </c>
      <c r="I167" s="147"/>
      <c r="J167" s="156">
        <f>BK167</f>
        <v>0</v>
      </c>
      <c r="L167" s="144"/>
      <c r="M167" s="149"/>
      <c r="N167" s="150"/>
      <c r="O167" s="150"/>
      <c r="P167" s="151">
        <f>P168</f>
        <v>0</v>
      </c>
      <c r="Q167" s="150"/>
      <c r="R167" s="151">
        <f>R168</f>
        <v>0</v>
      </c>
      <c r="S167" s="150"/>
      <c r="T167" s="152">
        <f>T168</f>
        <v>0</v>
      </c>
      <c r="AR167" s="145" t="s">
        <v>77</v>
      </c>
      <c r="AT167" s="153" t="s">
        <v>70</v>
      </c>
      <c r="AU167" s="153" t="s">
        <v>77</v>
      </c>
      <c r="AY167" s="145" t="s">
        <v>121</v>
      </c>
      <c r="BK167" s="154">
        <f>BK168</f>
        <v>0</v>
      </c>
    </row>
    <row r="168" spans="1:65" s="2" customFormat="1" ht="24.2" customHeight="1" x14ac:dyDescent="0.2">
      <c r="A168" s="34"/>
      <c r="B168" s="132"/>
      <c r="C168" s="157" t="s">
        <v>195</v>
      </c>
      <c r="D168" s="157" t="s">
        <v>124</v>
      </c>
      <c r="E168" s="158" t="s">
        <v>196</v>
      </c>
      <c r="F168" s="159" t="s">
        <v>197</v>
      </c>
      <c r="G168" s="160" t="s">
        <v>164</v>
      </c>
      <c r="H168" s="161">
        <v>4.0000000000000001E-3</v>
      </c>
      <c r="I168" s="162"/>
      <c r="J168" s="163">
        <f>ROUND(I168*H168,2)</f>
        <v>0</v>
      </c>
      <c r="K168" s="164"/>
      <c r="L168" s="35"/>
      <c r="M168" s="165" t="s">
        <v>1</v>
      </c>
      <c r="N168" s="166" t="s">
        <v>37</v>
      </c>
      <c r="O168" s="63"/>
      <c r="P168" s="167">
        <f>O168*H168</f>
        <v>0</v>
      </c>
      <c r="Q168" s="167">
        <v>0</v>
      </c>
      <c r="R168" s="167">
        <f>Q168*H168</f>
        <v>0</v>
      </c>
      <c r="S168" s="167">
        <v>0</v>
      </c>
      <c r="T168" s="168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69" t="s">
        <v>134</v>
      </c>
      <c r="AT168" s="169" t="s">
        <v>124</v>
      </c>
      <c r="AU168" s="169" t="s">
        <v>83</v>
      </c>
      <c r="AY168" s="17" t="s">
        <v>121</v>
      </c>
      <c r="BE168" s="99">
        <f>IF(N168="základná",J168,0)</f>
        <v>0</v>
      </c>
      <c r="BF168" s="99">
        <f>IF(N168="znížená",J168,0)</f>
        <v>0</v>
      </c>
      <c r="BG168" s="99">
        <f>IF(N168="zákl. prenesená",J168,0)</f>
        <v>0</v>
      </c>
      <c r="BH168" s="99">
        <f>IF(N168="zníž. prenesená",J168,0)</f>
        <v>0</v>
      </c>
      <c r="BI168" s="99">
        <f>IF(N168="nulová",J168,0)</f>
        <v>0</v>
      </c>
      <c r="BJ168" s="17" t="s">
        <v>83</v>
      </c>
      <c r="BK168" s="99">
        <f>ROUND(I168*H168,2)</f>
        <v>0</v>
      </c>
      <c r="BL168" s="17" t="s">
        <v>134</v>
      </c>
      <c r="BM168" s="169" t="s">
        <v>198</v>
      </c>
    </row>
    <row r="169" spans="1:65" s="12" customFormat="1" ht="25.9" customHeight="1" x14ac:dyDescent="0.2">
      <c r="B169" s="144"/>
      <c r="D169" s="145" t="s">
        <v>70</v>
      </c>
      <c r="E169" s="146" t="s">
        <v>199</v>
      </c>
      <c r="F169" s="146" t="s">
        <v>200</v>
      </c>
      <c r="I169" s="147"/>
      <c r="J169" s="148">
        <f>BK169</f>
        <v>0</v>
      </c>
      <c r="L169" s="144"/>
      <c r="M169" s="149"/>
      <c r="N169" s="150"/>
      <c r="O169" s="150"/>
      <c r="P169" s="151">
        <f>P170+P178+P187+P202+P229</f>
        <v>0</v>
      </c>
      <c r="Q169" s="150"/>
      <c r="R169" s="151">
        <f>R170+R178+R187+R202+R229</f>
        <v>3.0076620000000003</v>
      </c>
      <c r="S169" s="150"/>
      <c r="T169" s="152">
        <f>T170+T178+T187+T202+T229</f>
        <v>8.5313505000000003</v>
      </c>
      <c r="AR169" s="145" t="s">
        <v>83</v>
      </c>
      <c r="AT169" s="153" t="s">
        <v>70</v>
      </c>
      <c r="AU169" s="153" t="s">
        <v>71</v>
      </c>
      <c r="AY169" s="145" t="s">
        <v>121</v>
      </c>
      <c r="BK169" s="154">
        <f>BK170+BK178+BK187+BK202+BK229</f>
        <v>0</v>
      </c>
    </row>
    <row r="170" spans="1:65" s="12" customFormat="1" ht="22.9" customHeight="1" x14ac:dyDescent="0.2">
      <c r="B170" s="144"/>
      <c r="D170" s="145" t="s">
        <v>70</v>
      </c>
      <c r="E170" s="155" t="s">
        <v>201</v>
      </c>
      <c r="F170" s="155" t="s">
        <v>202</v>
      </c>
      <c r="I170" s="147"/>
      <c r="J170" s="156">
        <f>BK170</f>
        <v>0</v>
      </c>
      <c r="L170" s="144"/>
      <c r="M170" s="149"/>
      <c r="N170" s="150"/>
      <c r="O170" s="150"/>
      <c r="P170" s="151">
        <f>SUM(P171:P177)</f>
        <v>0</v>
      </c>
      <c r="Q170" s="150"/>
      <c r="R170" s="151">
        <f>SUM(R171:R177)</f>
        <v>0.92033759999999998</v>
      </c>
      <c r="S170" s="150"/>
      <c r="T170" s="152">
        <f>SUM(T171:T177)</f>
        <v>0</v>
      </c>
      <c r="AR170" s="145" t="s">
        <v>83</v>
      </c>
      <c r="AT170" s="153" t="s">
        <v>70</v>
      </c>
      <c r="AU170" s="153" t="s">
        <v>77</v>
      </c>
      <c r="AY170" s="145" t="s">
        <v>121</v>
      </c>
      <c r="BK170" s="154">
        <f>SUM(BK171:BK177)</f>
        <v>0</v>
      </c>
    </row>
    <row r="171" spans="1:65" s="2" customFormat="1" ht="49.15" customHeight="1" x14ac:dyDescent="0.2">
      <c r="A171" s="34"/>
      <c r="B171" s="132"/>
      <c r="C171" s="157" t="s">
        <v>203</v>
      </c>
      <c r="D171" s="157" t="s">
        <v>124</v>
      </c>
      <c r="E171" s="158" t="s">
        <v>204</v>
      </c>
      <c r="F171" s="159" t="s">
        <v>205</v>
      </c>
      <c r="G171" s="160" t="s">
        <v>127</v>
      </c>
      <c r="H171" s="161">
        <v>53.508000000000003</v>
      </c>
      <c r="I171" s="162"/>
      <c r="J171" s="163">
        <f>ROUND(I171*H171,2)</f>
        <v>0</v>
      </c>
      <c r="K171" s="164"/>
      <c r="L171" s="35"/>
      <c r="M171" s="165" t="s">
        <v>1</v>
      </c>
      <c r="N171" s="166" t="s">
        <v>37</v>
      </c>
      <c r="O171" s="63"/>
      <c r="P171" s="167">
        <f>O171*H171</f>
        <v>0</v>
      </c>
      <c r="Q171" s="167">
        <v>8.4799999999999997E-3</v>
      </c>
      <c r="R171" s="167">
        <f>Q171*H171</f>
        <v>0.45374784000000001</v>
      </c>
      <c r="S171" s="167">
        <v>0</v>
      </c>
      <c r="T171" s="168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69" t="s">
        <v>128</v>
      </c>
      <c r="AT171" s="169" t="s">
        <v>124</v>
      </c>
      <c r="AU171" s="169" t="s">
        <v>83</v>
      </c>
      <c r="AY171" s="17" t="s">
        <v>121</v>
      </c>
      <c r="BE171" s="99">
        <f>IF(N171="základná",J171,0)</f>
        <v>0</v>
      </c>
      <c r="BF171" s="99">
        <f>IF(N171="znížená",J171,0)</f>
        <v>0</v>
      </c>
      <c r="BG171" s="99">
        <f>IF(N171="zákl. prenesená",J171,0)</f>
        <v>0</v>
      </c>
      <c r="BH171" s="99">
        <f>IF(N171="zníž. prenesená",J171,0)</f>
        <v>0</v>
      </c>
      <c r="BI171" s="99">
        <f>IF(N171="nulová",J171,0)</f>
        <v>0</v>
      </c>
      <c r="BJ171" s="17" t="s">
        <v>83</v>
      </c>
      <c r="BK171" s="99">
        <f>ROUND(I171*H171,2)</f>
        <v>0</v>
      </c>
      <c r="BL171" s="17" t="s">
        <v>128</v>
      </c>
      <c r="BM171" s="169" t="s">
        <v>206</v>
      </c>
    </row>
    <row r="172" spans="1:65" s="2" customFormat="1" ht="24.2" customHeight="1" x14ac:dyDescent="0.2">
      <c r="A172" s="34"/>
      <c r="B172" s="132"/>
      <c r="C172" s="157" t="s">
        <v>207</v>
      </c>
      <c r="D172" s="157" t="s">
        <v>124</v>
      </c>
      <c r="E172" s="158" t="s">
        <v>208</v>
      </c>
      <c r="F172" s="159" t="s">
        <v>209</v>
      </c>
      <c r="G172" s="160" t="s">
        <v>127</v>
      </c>
      <c r="H172" s="161">
        <v>53.508000000000003</v>
      </c>
      <c r="I172" s="162"/>
      <c r="J172" s="163">
        <f>ROUND(I172*H172,2)</f>
        <v>0</v>
      </c>
      <c r="K172" s="164"/>
      <c r="L172" s="35"/>
      <c r="M172" s="165" t="s">
        <v>1</v>
      </c>
      <c r="N172" s="166" t="s">
        <v>37</v>
      </c>
      <c r="O172" s="63"/>
      <c r="P172" s="167">
        <f>O172*H172</f>
        <v>0</v>
      </c>
      <c r="Q172" s="167">
        <v>8.4799999999999997E-3</v>
      </c>
      <c r="R172" s="167">
        <f>Q172*H172</f>
        <v>0.45374784000000001</v>
      </c>
      <c r="S172" s="167">
        <v>0</v>
      </c>
      <c r="T172" s="168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69" t="s">
        <v>128</v>
      </c>
      <c r="AT172" s="169" t="s">
        <v>124</v>
      </c>
      <c r="AU172" s="169" t="s">
        <v>83</v>
      </c>
      <c r="AY172" s="17" t="s">
        <v>121</v>
      </c>
      <c r="BE172" s="99">
        <f>IF(N172="základná",J172,0)</f>
        <v>0</v>
      </c>
      <c r="BF172" s="99">
        <f>IF(N172="znížená",J172,0)</f>
        <v>0</v>
      </c>
      <c r="BG172" s="99">
        <f>IF(N172="zákl. prenesená",J172,0)</f>
        <v>0</v>
      </c>
      <c r="BH172" s="99">
        <f>IF(N172="zníž. prenesená",J172,0)</f>
        <v>0</v>
      </c>
      <c r="BI172" s="99">
        <f>IF(N172="nulová",J172,0)</f>
        <v>0</v>
      </c>
      <c r="BJ172" s="17" t="s">
        <v>83</v>
      </c>
      <c r="BK172" s="99">
        <f>ROUND(I172*H172,2)</f>
        <v>0</v>
      </c>
      <c r="BL172" s="17" t="s">
        <v>128</v>
      </c>
      <c r="BM172" s="169" t="s">
        <v>210</v>
      </c>
    </row>
    <row r="173" spans="1:65" s="13" customFormat="1" x14ac:dyDescent="0.2">
      <c r="B173" s="170"/>
      <c r="D173" s="171" t="s">
        <v>130</v>
      </c>
      <c r="E173" s="172" t="s">
        <v>1</v>
      </c>
      <c r="F173" s="173" t="s">
        <v>211</v>
      </c>
      <c r="H173" s="172" t="s">
        <v>1</v>
      </c>
      <c r="I173" s="174"/>
      <c r="L173" s="170"/>
      <c r="M173" s="175"/>
      <c r="N173" s="176"/>
      <c r="O173" s="176"/>
      <c r="P173" s="176"/>
      <c r="Q173" s="176"/>
      <c r="R173" s="176"/>
      <c r="S173" s="176"/>
      <c r="T173" s="177"/>
      <c r="AT173" s="172" t="s">
        <v>130</v>
      </c>
      <c r="AU173" s="172" t="s">
        <v>83</v>
      </c>
      <c r="AV173" s="13" t="s">
        <v>77</v>
      </c>
      <c r="AW173" s="13" t="s">
        <v>27</v>
      </c>
      <c r="AX173" s="13" t="s">
        <v>71</v>
      </c>
      <c r="AY173" s="172" t="s">
        <v>121</v>
      </c>
    </row>
    <row r="174" spans="1:65" s="14" customFormat="1" x14ac:dyDescent="0.2">
      <c r="B174" s="178"/>
      <c r="D174" s="171" t="s">
        <v>130</v>
      </c>
      <c r="E174" s="179" t="s">
        <v>1</v>
      </c>
      <c r="F174" s="180" t="s">
        <v>212</v>
      </c>
      <c r="H174" s="181">
        <v>53.508000000000003</v>
      </c>
      <c r="I174" s="182"/>
      <c r="L174" s="178"/>
      <c r="M174" s="183"/>
      <c r="N174" s="184"/>
      <c r="O174" s="184"/>
      <c r="P174" s="184"/>
      <c r="Q174" s="184"/>
      <c r="R174" s="184"/>
      <c r="S174" s="184"/>
      <c r="T174" s="185"/>
      <c r="AT174" s="179" t="s">
        <v>130</v>
      </c>
      <c r="AU174" s="179" t="s">
        <v>83</v>
      </c>
      <c r="AV174" s="14" t="s">
        <v>83</v>
      </c>
      <c r="AW174" s="14" t="s">
        <v>27</v>
      </c>
      <c r="AX174" s="14" t="s">
        <v>71</v>
      </c>
      <c r="AY174" s="179" t="s">
        <v>121</v>
      </c>
    </row>
    <row r="175" spans="1:65" s="15" customFormat="1" x14ac:dyDescent="0.2">
      <c r="B175" s="186"/>
      <c r="D175" s="171" t="s">
        <v>130</v>
      </c>
      <c r="E175" s="187" t="s">
        <v>1</v>
      </c>
      <c r="F175" s="188" t="s">
        <v>133</v>
      </c>
      <c r="H175" s="189">
        <v>53.508000000000003</v>
      </c>
      <c r="I175" s="190"/>
      <c r="L175" s="186"/>
      <c r="M175" s="191"/>
      <c r="N175" s="192"/>
      <c r="O175" s="192"/>
      <c r="P175" s="192"/>
      <c r="Q175" s="192"/>
      <c r="R175" s="192"/>
      <c r="S175" s="192"/>
      <c r="T175" s="193"/>
      <c r="AT175" s="187" t="s">
        <v>130</v>
      </c>
      <c r="AU175" s="187" t="s">
        <v>83</v>
      </c>
      <c r="AV175" s="15" t="s">
        <v>134</v>
      </c>
      <c r="AW175" s="15" t="s">
        <v>27</v>
      </c>
      <c r="AX175" s="15" t="s">
        <v>77</v>
      </c>
      <c r="AY175" s="187" t="s">
        <v>121</v>
      </c>
    </row>
    <row r="176" spans="1:65" s="2" customFormat="1" ht="33" customHeight="1" x14ac:dyDescent="0.2">
      <c r="A176" s="34"/>
      <c r="B176" s="132"/>
      <c r="C176" s="157" t="s">
        <v>128</v>
      </c>
      <c r="D176" s="157" t="s">
        <v>124</v>
      </c>
      <c r="E176" s="158" t="s">
        <v>213</v>
      </c>
      <c r="F176" s="159" t="s">
        <v>214</v>
      </c>
      <c r="G176" s="160" t="s">
        <v>127</v>
      </c>
      <c r="H176" s="161">
        <v>53.508000000000003</v>
      </c>
      <c r="I176" s="162"/>
      <c r="J176" s="163">
        <f>ROUND(I176*H176,2)</f>
        <v>0</v>
      </c>
      <c r="K176" s="164"/>
      <c r="L176" s="35"/>
      <c r="M176" s="165" t="s">
        <v>1</v>
      </c>
      <c r="N176" s="166" t="s">
        <v>37</v>
      </c>
      <c r="O176" s="63"/>
      <c r="P176" s="167">
        <f>O176*H176</f>
        <v>0</v>
      </c>
      <c r="Q176" s="167">
        <v>2.4000000000000001E-4</v>
      </c>
      <c r="R176" s="167">
        <f>Q176*H176</f>
        <v>1.2841920000000001E-2</v>
      </c>
      <c r="S176" s="167">
        <v>0</v>
      </c>
      <c r="T176" s="168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69" t="s">
        <v>128</v>
      </c>
      <c r="AT176" s="169" t="s">
        <v>124</v>
      </c>
      <c r="AU176" s="169" t="s">
        <v>83</v>
      </c>
      <c r="AY176" s="17" t="s">
        <v>121</v>
      </c>
      <c r="BE176" s="99">
        <f>IF(N176="základná",J176,0)</f>
        <v>0</v>
      </c>
      <c r="BF176" s="99">
        <f>IF(N176="znížená",J176,0)</f>
        <v>0</v>
      </c>
      <c r="BG176" s="99">
        <f>IF(N176="zákl. prenesená",J176,0)</f>
        <v>0</v>
      </c>
      <c r="BH176" s="99">
        <f>IF(N176="zníž. prenesená",J176,0)</f>
        <v>0</v>
      </c>
      <c r="BI176" s="99">
        <f>IF(N176="nulová",J176,0)</f>
        <v>0</v>
      </c>
      <c r="BJ176" s="17" t="s">
        <v>83</v>
      </c>
      <c r="BK176" s="99">
        <f>ROUND(I176*H176,2)</f>
        <v>0</v>
      </c>
      <c r="BL176" s="17" t="s">
        <v>128</v>
      </c>
      <c r="BM176" s="169" t="s">
        <v>215</v>
      </c>
    </row>
    <row r="177" spans="1:65" s="2" customFormat="1" ht="24.2" customHeight="1" x14ac:dyDescent="0.2">
      <c r="A177" s="34"/>
      <c r="B177" s="132"/>
      <c r="C177" s="157" t="s">
        <v>216</v>
      </c>
      <c r="D177" s="157" t="s">
        <v>124</v>
      </c>
      <c r="E177" s="158" t="s">
        <v>217</v>
      </c>
      <c r="F177" s="159" t="s">
        <v>218</v>
      </c>
      <c r="G177" s="160" t="s">
        <v>219</v>
      </c>
      <c r="H177" s="194"/>
      <c r="I177" s="162"/>
      <c r="J177" s="163">
        <f>ROUND(I177*H177,2)</f>
        <v>0</v>
      </c>
      <c r="K177" s="164"/>
      <c r="L177" s="35"/>
      <c r="M177" s="165" t="s">
        <v>1</v>
      </c>
      <c r="N177" s="166" t="s">
        <v>37</v>
      </c>
      <c r="O177" s="63"/>
      <c r="P177" s="167">
        <f>O177*H177</f>
        <v>0</v>
      </c>
      <c r="Q177" s="167">
        <v>0</v>
      </c>
      <c r="R177" s="167">
        <f>Q177*H177</f>
        <v>0</v>
      </c>
      <c r="S177" s="167">
        <v>0</v>
      </c>
      <c r="T177" s="168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69" t="s">
        <v>128</v>
      </c>
      <c r="AT177" s="169" t="s">
        <v>124</v>
      </c>
      <c r="AU177" s="169" t="s">
        <v>83</v>
      </c>
      <c r="AY177" s="17" t="s">
        <v>121</v>
      </c>
      <c r="BE177" s="99">
        <f>IF(N177="základná",J177,0)</f>
        <v>0</v>
      </c>
      <c r="BF177" s="99">
        <f>IF(N177="znížená",J177,0)</f>
        <v>0</v>
      </c>
      <c r="BG177" s="99">
        <f>IF(N177="zákl. prenesená",J177,0)</f>
        <v>0</v>
      </c>
      <c r="BH177" s="99">
        <f>IF(N177="zníž. prenesená",J177,0)</f>
        <v>0</v>
      </c>
      <c r="BI177" s="99">
        <f>IF(N177="nulová",J177,0)</f>
        <v>0</v>
      </c>
      <c r="BJ177" s="17" t="s">
        <v>83</v>
      </c>
      <c r="BK177" s="99">
        <f>ROUND(I177*H177,2)</f>
        <v>0</v>
      </c>
      <c r="BL177" s="17" t="s">
        <v>128</v>
      </c>
      <c r="BM177" s="169" t="s">
        <v>220</v>
      </c>
    </row>
    <row r="178" spans="1:65" s="12" customFormat="1" ht="22.9" customHeight="1" x14ac:dyDescent="0.2">
      <c r="B178" s="144"/>
      <c r="D178" s="145" t="s">
        <v>70</v>
      </c>
      <c r="E178" s="155" t="s">
        <v>221</v>
      </c>
      <c r="F178" s="155" t="s">
        <v>222</v>
      </c>
      <c r="I178" s="147"/>
      <c r="J178" s="156">
        <f>BK178</f>
        <v>0</v>
      </c>
      <c r="L178" s="144"/>
      <c r="M178" s="149"/>
      <c r="N178" s="150"/>
      <c r="O178" s="150"/>
      <c r="P178" s="151">
        <f>SUM(P179:P186)</f>
        <v>0</v>
      </c>
      <c r="Q178" s="150"/>
      <c r="R178" s="151">
        <f>SUM(R179:R186)</f>
        <v>0</v>
      </c>
      <c r="S178" s="150"/>
      <c r="T178" s="152">
        <f>SUM(T179:T186)</f>
        <v>8.1909054999999995</v>
      </c>
      <c r="AR178" s="145" t="s">
        <v>83</v>
      </c>
      <c r="AT178" s="153" t="s">
        <v>70</v>
      </c>
      <c r="AU178" s="153" t="s">
        <v>77</v>
      </c>
      <c r="AY178" s="145" t="s">
        <v>121</v>
      </c>
      <c r="BK178" s="154">
        <f>SUM(BK179:BK186)</f>
        <v>0</v>
      </c>
    </row>
    <row r="179" spans="1:65" s="2" customFormat="1" ht="24.2" customHeight="1" x14ac:dyDescent="0.2">
      <c r="A179" s="34"/>
      <c r="B179" s="132"/>
      <c r="C179" s="157" t="s">
        <v>223</v>
      </c>
      <c r="D179" s="157" t="s">
        <v>124</v>
      </c>
      <c r="E179" s="158" t="s">
        <v>224</v>
      </c>
      <c r="F179" s="159" t="s">
        <v>225</v>
      </c>
      <c r="G179" s="160" t="s">
        <v>127</v>
      </c>
      <c r="H179" s="161">
        <v>250.87</v>
      </c>
      <c r="I179" s="162"/>
      <c r="J179" s="163">
        <f>ROUND(I179*H179,2)</f>
        <v>0</v>
      </c>
      <c r="K179" s="164"/>
      <c r="L179" s="35"/>
      <c r="M179" s="165" t="s">
        <v>1</v>
      </c>
      <c r="N179" s="166" t="s">
        <v>37</v>
      </c>
      <c r="O179" s="63"/>
      <c r="P179" s="167">
        <f>O179*H179</f>
        <v>0</v>
      </c>
      <c r="Q179" s="167">
        <v>0</v>
      </c>
      <c r="R179" s="167">
        <f>Q179*H179</f>
        <v>0</v>
      </c>
      <c r="S179" s="167">
        <v>2.4649999999999998E-2</v>
      </c>
      <c r="T179" s="168">
        <f>S179*H179</f>
        <v>6.1839455000000001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169" t="s">
        <v>128</v>
      </c>
      <c r="AT179" s="169" t="s">
        <v>124</v>
      </c>
      <c r="AU179" s="169" t="s">
        <v>83</v>
      </c>
      <c r="AY179" s="17" t="s">
        <v>121</v>
      </c>
      <c r="BE179" s="99">
        <f>IF(N179="základná",J179,0)</f>
        <v>0</v>
      </c>
      <c r="BF179" s="99">
        <f>IF(N179="znížená",J179,0)</f>
        <v>0</v>
      </c>
      <c r="BG179" s="99">
        <f>IF(N179="zákl. prenesená",J179,0)</f>
        <v>0</v>
      </c>
      <c r="BH179" s="99">
        <f>IF(N179="zníž. prenesená",J179,0)</f>
        <v>0</v>
      </c>
      <c r="BI179" s="99">
        <f>IF(N179="nulová",J179,0)</f>
        <v>0</v>
      </c>
      <c r="BJ179" s="17" t="s">
        <v>83</v>
      </c>
      <c r="BK179" s="99">
        <f>ROUND(I179*H179,2)</f>
        <v>0</v>
      </c>
      <c r="BL179" s="17" t="s">
        <v>128</v>
      </c>
      <c r="BM179" s="169" t="s">
        <v>226</v>
      </c>
    </row>
    <row r="180" spans="1:65" s="13" customFormat="1" x14ac:dyDescent="0.2">
      <c r="B180" s="170"/>
      <c r="D180" s="171" t="s">
        <v>130</v>
      </c>
      <c r="E180" s="172" t="s">
        <v>1</v>
      </c>
      <c r="F180" s="173" t="s">
        <v>227</v>
      </c>
      <c r="H180" s="172" t="s">
        <v>1</v>
      </c>
      <c r="I180" s="174"/>
      <c r="L180" s="170"/>
      <c r="M180" s="175"/>
      <c r="N180" s="176"/>
      <c r="O180" s="176"/>
      <c r="P180" s="176"/>
      <c r="Q180" s="176"/>
      <c r="R180" s="176"/>
      <c r="S180" s="176"/>
      <c r="T180" s="177"/>
      <c r="AT180" s="172" t="s">
        <v>130</v>
      </c>
      <c r="AU180" s="172" t="s">
        <v>83</v>
      </c>
      <c r="AV180" s="13" t="s">
        <v>77</v>
      </c>
      <c r="AW180" s="13" t="s">
        <v>27</v>
      </c>
      <c r="AX180" s="13" t="s">
        <v>71</v>
      </c>
      <c r="AY180" s="172" t="s">
        <v>121</v>
      </c>
    </row>
    <row r="181" spans="1:65" s="14" customFormat="1" x14ac:dyDescent="0.2">
      <c r="B181" s="178"/>
      <c r="D181" s="171" t="s">
        <v>130</v>
      </c>
      <c r="E181" s="179" t="s">
        <v>1</v>
      </c>
      <c r="F181" s="180" t="s">
        <v>228</v>
      </c>
      <c r="H181" s="181">
        <v>131.95500000000001</v>
      </c>
      <c r="I181" s="182"/>
      <c r="L181" s="178"/>
      <c r="M181" s="183"/>
      <c r="N181" s="184"/>
      <c r="O181" s="184"/>
      <c r="P181" s="184"/>
      <c r="Q181" s="184"/>
      <c r="R181" s="184"/>
      <c r="S181" s="184"/>
      <c r="T181" s="185"/>
      <c r="AT181" s="179" t="s">
        <v>130</v>
      </c>
      <c r="AU181" s="179" t="s">
        <v>83</v>
      </c>
      <c r="AV181" s="14" t="s">
        <v>83</v>
      </c>
      <c r="AW181" s="14" t="s">
        <v>27</v>
      </c>
      <c r="AX181" s="14" t="s">
        <v>71</v>
      </c>
      <c r="AY181" s="179" t="s">
        <v>121</v>
      </c>
    </row>
    <row r="182" spans="1:65" s="14" customFormat="1" x14ac:dyDescent="0.2">
      <c r="B182" s="178"/>
      <c r="D182" s="171" t="s">
        <v>130</v>
      </c>
      <c r="E182" s="179" t="s">
        <v>1</v>
      </c>
      <c r="F182" s="180" t="s">
        <v>132</v>
      </c>
      <c r="H182" s="181">
        <v>118.065</v>
      </c>
      <c r="I182" s="182"/>
      <c r="L182" s="178"/>
      <c r="M182" s="183"/>
      <c r="N182" s="184"/>
      <c r="O182" s="184"/>
      <c r="P182" s="184"/>
      <c r="Q182" s="184"/>
      <c r="R182" s="184"/>
      <c r="S182" s="184"/>
      <c r="T182" s="185"/>
      <c r="AT182" s="179" t="s">
        <v>130</v>
      </c>
      <c r="AU182" s="179" t="s">
        <v>83</v>
      </c>
      <c r="AV182" s="14" t="s">
        <v>83</v>
      </c>
      <c r="AW182" s="14" t="s">
        <v>27</v>
      </c>
      <c r="AX182" s="14" t="s">
        <v>71</v>
      </c>
      <c r="AY182" s="179" t="s">
        <v>121</v>
      </c>
    </row>
    <row r="183" spans="1:65" s="14" customFormat="1" x14ac:dyDescent="0.2">
      <c r="B183" s="178"/>
      <c r="D183" s="171" t="s">
        <v>130</v>
      </c>
      <c r="E183" s="179" t="s">
        <v>1</v>
      </c>
      <c r="F183" s="180" t="s">
        <v>229</v>
      </c>
      <c r="H183" s="181">
        <v>0.85</v>
      </c>
      <c r="I183" s="182"/>
      <c r="L183" s="178"/>
      <c r="M183" s="183"/>
      <c r="N183" s="184"/>
      <c r="O183" s="184"/>
      <c r="P183" s="184"/>
      <c r="Q183" s="184"/>
      <c r="R183" s="184"/>
      <c r="S183" s="184"/>
      <c r="T183" s="185"/>
      <c r="AT183" s="179" t="s">
        <v>130</v>
      </c>
      <c r="AU183" s="179" t="s">
        <v>83</v>
      </c>
      <c r="AV183" s="14" t="s">
        <v>83</v>
      </c>
      <c r="AW183" s="14" t="s">
        <v>27</v>
      </c>
      <c r="AX183" s="14" t="s">
        <v>71</v>
      </c>
      <c r="AY183" s="179" t="s">
        <v>121</v>
      </c>
    </row>
    <row r="184" spans="1:65" s="15" customFormat="1" x14ac:dyDescent="0.2">
      <c r="B184" s="186"/>
      <c r="D184" s="171" t="s">
        <v>130</v>
      </c>
      <c r="E184" s="187" t="s">
        <v>1</v>
      </c>
      <c r="F184" s="188" t="s">
        <v>133</v>
      </c>
      <c r="H184" s="189">
        <v>250.87</v>
      </c>
      <c r="I184" s="190"/>
      <c r="L184" s="186"/>
      <c r="M184" s="191"/>
      <c r="N184" s="192"/>
      <c r="O184" s="192"/>
      <c r="P184" s="192"/>
      <c r="Q184" s="192"/>
      <c r="R184" s="192"/>
      <c r="S184" s="192"/>
      <c r="T184" s="193"/>
      <c r="AT184" s="187" t="s">
        <v>130</v>
      </c>
      <c r="AU184" s="187" t="s">
        <v>83</v>
      </c>
      <c r="AV184" s="15" t="s">
        <v>134</v>
      </c>
      <c r="AW184" s="15" t="s">
        <v>27</v>
      </c>
      <c r="AX184" s="15" t="s">
        <v>77</v>
      </c>
      <c r="AY184" s="187" t="s">
        <v>121</v>
      </c>
    </row>
    <row r="185" spans="1:65" s="2" customFormat="1" ht="24.2" customHeight="1" x14ac:dyDescent="0.2">
      <c r="A185" s="34"/>
      <c r="B185" s="132"/>
      <c r="C185" s="157" t="s">
        <v>230</v>
      </c>
      <c r="D185" s="157" t="s">
        <v>124</v>
      </c>
      <c r="E185" s="158" t="s">
        <v>231</v>
      </c>
      <c r="F185" s="159" t="s">
        <v>232</v>
      </c>
      <c r="G185" s="160" t="s">
        <v>127</v>
      </c>
      <c r="H185" s="161">
        <v>250.87</v>
      </c>
      <c r="I185" s="162"/>
      <c r="J185" s="163">
        <f>ROUND(I185*H185,2)</f>
        <v>0</v>
      </c>
      <c r="K185" s="164"/>
      <c r="L185" s="35"/>
      <c r="M185" s="165" t="s">
        <v>1</v>
      </c>
      <c r="N185" s="166" t="s">
        <v>37</v>
      </c>
      <c r="O185" s="63"/>
      <c r="P185" s="167">
        <f>O185*H185</f>
        <v>0</v>
      </c>
      <c r="Q185" s="167">
        <v>0</v>
      </c>
      <c r="R185" s="167">
        <f>Q185*H185</f>
        <v>0</v>
      </c>
      <c r="S185" s="167">
        <v>8.0000000000000002E-3</v>
      </c>
      <c r="T185" s="168">
        <f>S185*H185</f>
        <v>2.0069600000000003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169" t="s">
        <v>128</v>
      </c>
      <c r="AT185" s="169" t="s">
        <v>124</v>
      </c>
      <c r="AU185" s="169" t="s">
        <v>83</v>
      </c>
      <c r="AY185" s="17" t="s">
        <v>121</v>
      </c>
      <c r="BE185" s="99">
        <f>IF(N185="základná",J185,0)</f>
        <v>0</v>
      </c>
      <c r="BF185" s="99">
        <f>IF(N185="znížená",J185,0)</f>
        <v>0</v>
      </c>
      <c r="BG185" s="99">
        <f>IF(N185="zákl. prenesená",J185,0)</f>
        <v>0</v>
      </c>
      <c r="BH185" s="99">
        <f>IF(N185="zníž. prenesená",J185,0)</f>
        <v>0</v>
      </c>
      <c r="BI185" s="99">
        <f>IF(N185="nulová",J185,0)</f>
        <v>0</v>
      </c>
      <c r="BJ185" s="17" t="s">
        <v>83</v>
      </c>
      <c r="BK185" s="99">
        <f>ROUND(I185*H185,2)</f>
        <v>0</v>
      </c>
      <c r="BL185" s="17" t="s">
        <v>128</v>
      </c>
      <c r="BM185" s="169" t="s">
        <v>233</v>
      </c>
    </row>
    <row r="186" spans="1:65" s="2" customFormat="1" ht="24.2" customHeight="1" x14ac:dyDescent="0.2">
      <c r="A186" s="34"/>
      <c r="B186" s="132"/>
      <c r="C186" s="157" t="s">
        <v>7</v>
      </c>
      <c r="D186" s="157" t="s">
        <v>124</v>
      </c>
      <c r="E186" s="158" t="s">
        <v>234</v>
      </c>
      <c r="F186" s="159" t="s">
        <v>235</v>
      </c>
      <c r="G186" s="160" t="s">
        <v>219</v>
      </c>
      <c r="H186" s="194"/>
      <c r="I186" s="162"/>
      <c r="J186" s="163">
        <f>ROUND(I186*H186,2)</f>
        <v>0</v>
      </c>
      <c r="K186" s="164"/>
      <c r="L186" s="35"/>
      <c r="M186" s="165" t="s">
        <v>1</v>
      </c>
      <c r="N186" s="166" t="s">
        <v>37</v>
      </c>
      <c r="O186" s="63"/>
      <c r="P186" s="167">
        <f>O186*H186</f>
        <v>0</v>
      </c>
      <c r="Q186" s="167">
        <v>0</v>
      </c>
      <c r="R186" s="167">
        <f>Q186*H186</f>
        <v>0</v>
      </c>
      <c r="S186" s="167">
        <v>0</v>
      </c>
      <c r="T186" s="168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69" t="s">
        <v>128</v>
      </c>
      <c r="AT186" s="169" t="s">
        <v>124</v>
      </c>
      <c r="AU186" s="169" t="s">
        <v>83</v>
      </c>
      <c r="AY186" s="17" t="s">
        <v>121</v>
      </c>
      <c r="BE186" s="99">
        <f>IF(N186="základná",J186,0)</f>
        <v>0</v>
      </c>
      <c r="BF186" s="99">
        <f>IF(N186="znížená",J186,0)</f>
        <v>0</v>
      </c>
      <c r="BG186" s="99">
        <f>IF(N186="zákl. prenesená",J186,0)</f>
        <v>0</v>
      </c>
      <c r="BH186" s="99">
        <f>IF(N186="zníž. prenesená",J186,0)</f>
        <v>0</v>
      </c>
      <c r="BI186" s="99">
        <f>IF(N186="nulová",J186,0)</f>
        <v>0</v>
      </c>
      <c r="BJ186" s="17" t="s">
        <v>83</v>
      </c>
      <c r="BK186" s="99">
        <f>ROUND(I186*H186,2)</f>
        <v>0</v>
      </c>
      <c r="BL186" s="17" t="s">
        <v>128</v>
      </c>
      <c r="BM186" s="169" t="s">
        <v>236</v>
      </c>
    </row>
    <row r="187" spans="1:65" s="12" customFormat="1" ht="22.9" customHeight="1" x14ac:dyDescent="0.2">
      <c r="B187" s="144"/>
      <c r="D187" s="145" t="s">
        <v>70</v>
      </c>
      <c r="E187" s="155" t="s">
        <v>237</v>
      </c>
      <c r="F187" s="155" t="s">
        <v>238</v>
      </c>
      <c r="I187" s="147"/>
      <c r="J187" s="156">
        <f>BK187</f>
        <v>0</v>
      </c>
      <c r="L187" s="144"/>
      <c r="M187" s="149"/>
      <c r="N187" s="150"/>
      <c r="O187" s="150"/>
      <c r="P187" s="151">
        <f>SUM(P188:P201)</f>
        <v>0</v>
      </c>
      <c r="Q187" s="150"/>
      <c r="R187" s="151">
        <f>SUM(R188:R201)</f>
        <v>0.13045300000000001</v>
      </c>
      <c r="S187" s="150"/>
      <c r="T187" s="152">
        <f>SUM(T188:T201)</f>
        <v>0</v>
      </c>
      <c r="AR187" s="145" t="s">
        <v>83</v>
      </c>
      <c r="AT187" s="153" t="s">
        <v>70</v>
      </c>
      <c r="AU187" s="153" t="s">
        <v>77</v>
      </c>
      <c r="AY187" s="145" t="s">
        <v>121</v>
      </c>
      <c r="BK187" s="154">
        <f>SUM(BK188:BK201)</f>
        <v>0</v>
      </c>
    </row>
    <row r="188" spans="1:65" s="2" customFormat="1" ht="33" customHeight="1" x14ac:dyDescent="0.2">
      <c r="A188" s="34"/>
      <c r="B188" s="132"/>
      <c r="C188" s="157" t="s">
        <v>239</v>
      </c>
      <c r="D188" s="157" t="s">
        <v>124</v>
      </c>
      <c r="E188" s="158" t="s">
        <v>240</v>
      </c>
      <c r="F188" s="159" t="s">
        <v>241</v>
      </c>
      <c r="G188" s="160" t="s">
        <v>242</v>
      </c>
      <c r="H188" s="161">
        <v>1</v>
      </c>
      <c r="I188" s="162"/>
      <c r="J188" s="163">
        <f>ROUND(I188*H188,2)</f>
        <v>0</v>
      </c>
      <c r="K188" s="164"/>
      <c r="L188" s="35"/>
      <c r="M188" s="165" t="s">
        <v>1</v>
      </c>
      <c r="N188" s="166" t="s">
        <v>37</v>
      </c>
      <c r="O188" s="63"/>
      <c r="P188" s="167">
        <f>O188*H188</f>
        <v>0</v>
      </c>
      <c r="Q188" s="167">
        <v>1.7000000000000001E-4</v>
      </c>
      <c r="R188" s="167">
        <f>Q188*H188</f>
        <v>1.7000000000000001E-4</v>
      </c>
      <c r="S188" s="167">
        <v>0</v>
      </c>
      <c r="T188" s="168">
        <f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169" t="s">
        <v>128</v>
      </c>
      <c r="AT188" s="169" t="s">
        <v>124</v>
      </c>
      <c r="AU188" s="169" t="s">
        <v>83</v>
      </c>
      <c r="AY188" s="17" t="s">
        <v>121</v>
      </c>
      <c r="BE188" s="99">
        <f>IF(N188="základná",J188,0)</f>
        <v>0</v>
      </c>
      <c r="BF188" s="99">
        <f>IF(N188="znížená",J188,0)</f>
        <v>0</v>
      </c>
      <c r="BG188" s="99">
        <f>IF(N188="zákl. prenesená",J188,0)</f>
        <v>0</v>
      </c>
      <c r="BH188" s="99">
        <f>IF(N188="zníž. prenesená",J188,0)</f>
        <v>0</v>
      </c>
      <c r="BI188" s="99">
        <f>IF(N188="nulová",J188,0)</f>
        <v>0</v>
      </c>
      <c r="BJ188" s="17" t="s">
        <v>83</v>
      </c>
      <c r="BK188" s="99">
        <f>ROUND(I188*H188,2)</f>
        <v>0</v>
      </c>
      <c r="BL188" s="17" t="s">
        <v>128</v>
      </c>
      <c r="BM188" s="169" t="s">
        <v>243</v>
      </c>
    </row>
    <row r="189" spans="1:65" s="2" customFormat="1" ht="49.15" customHeight="1" x14ac:dyDescent="0.2">
      <c r="A189" s="34"/>
      <c r="B189" s="132"/>
      <c r="C189" s="157" t="s">
        <v>244</v>
      </c>
      <c r="D189" s="157" t="s">
        <v>124</v>
      </c>
      <c r="E189" s="158" t="s">
        <v>245</v>
      </c>
      <c r="F189" s="159" t="s">
        <v>246</v>
      </c>
      <c r="G189" s="160" t="s">
        <v>242</v>
      </c>
      <c r="H189" s="161">
        <v>276</v>
      </c>
      <c r="I189" s="162"/>
      <c r="J189" s="163">
        <f>ROUND(I189*H189,2)</f>
        <v>0</v>
      </c>
      <c r="K189" s="164"/>
      <c r="L189" s="35"/>
      <c r="M189" s="165" t="s">
        <v>1</v>
      </c>
      <c r="N189" s="166" t="s">
        <v>37</v>
      </c>
      <c r="O189" s="63"/>
      <c r="P189" s="167">
        <f>O189*H189</f>
        <v>0</v>
      </c>
      <c r="Q189" s="167">
        <v>1.7000000000000001E-4</v>
      </c>
      <c r="R189" s="167">
        <f>Q189*H189</f>
        <v>4.6920000000000003E-2</v>
      </c>
      <c r="S189" s="167">
        <v>0</v>
      </c>
      <c r="T189" s="168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169" t="s">
        <v>128</v>
      </c>
      <c r="AT189" s="169" t="s">
        <v>124</v>
      </c>
      <c r="AU189" s="169" t="s">
        <v>83</v>
      </c>
      <c r="AY189" s="17" t="s">
        <v>121</v>
      </c>
      <c r="BE189" s="99">
        <f>IF(N189="základná",J189,0)</f>
        <v>0</v>
      </c>
      <c r="BF189" s="99">
        <f>IF(N189="znížená",J189,0)</f>
        <v>0</v>
      </c>
      <c r="BG189" s="99">
        <f>IF(N189="zákl. prenesená",J189,0)</f>
        <v>0</v>
      </c>
      <c r="BH189" s="99">
        <f>IF(N189="zníž. prenesená",J189,0)</f>
        <v>0</v>
      </c>
      <c r="BI189" s="99">
        <f>IF(N189="nulová",J189,0)</f>
        <v>0</v>
      </c>
      <c r="BJ189" s="17" t="s">
        <v>83</v>
      </c>
      <c r="BK189" s="99">
        <f>ROUND(I189*H189,2)</f>
        <v>0</v>
      </c>
      <c r="BL189" s="17" t="s">
        <v>128</v>
      </c>
      <c r="BM189" s="169" t="s">
        <v>247</v>
      </c>
    </row>
    <row r="190" spans="1:65" s="2" customFormat="1" ht="62.65" customHeight="1" x14ac:dyDescent="0.2">
      <c r="A190" s="34"/>
      <c r="B190" s="132"/>
      <c r="C190" s="157" t="s">
        <v>248</v>
      </c>
      <c r="D190" s="157" t="s">
        <v>124</v>
      </c>
      <c r="E190" s="158" t="s">
        <v>249</v>
      </c>
      <c r="F190" s="159" t="s">
        <v>250</v>
      </c>
      <c r="G190" s="160" t="s">
        <v>242</v>
      </c>
      <c r="H190" s="161">
        <v>316</v>
      </c>
      <c r="I190" s="162"/>
      <c r="J190" s="163">
        <f>ROUND(I190*H190,2)</f>
        <v>0</v>
      </c>
      <c r="K190" s="164"/>
      <c r="L190" s="35"/>
      <c r="M190" s="165" t="s">
        <v>1</v>
      </c>
      <c r="N190" s="166" t="s">
        <v>37</v>
      </c>
      <c r="O190" s="63"/>
      <c r="P190" s="167">
        <f>O190*H190</f>
        <v>0</v>
      </c>
      <c r="Q190" s="167">
        <v>1.7000000000000001E-4</v>
      </c>
      <c r="R190" s="167">
        <f>Q190*H190</f>
        <v>5.3720000000000004E-2</v>
      </c>
      <c r="S190" s="167">
        <v>0</v>
      </c>
      <c r="T190" s="168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169" t="s">
        <v>128</v>
      </c>
      <c r="AT190" s="169" t="s">
        <v>124</v>
      </c>
      <c r="AU190" s="169" t="s">
        <v>83</v>
      </c>
      <c r="AY190" s="17" t="s">
        <v>121</v>
      </c>
      <c r="BE190" s="99">
        <f>IF(N190="základná",J190,0)</f>
        <v>0</v>
      </c>
      <c r="BF190" s="99">
        <f>IF(N190="znížená",J190,0)</f>
        <v>0</v>
      </c>
      <c r="BG190" s="99">
        <f>IF(N190="zákl. prenesená",J190,0)</f>
        <v>0</v>
      </c>
      <c r="BH190" s="99">
        <f>IF(N190="zníž. prenesená",J190,0)</f>
        <v>0</v>
      </c>
      <c r="BI190" s="99">
        <f>IF(N190="nulová",J190,0)</f>
        <v>0</v>
      </c>
      <c r="BJ190" s="17" t="s">
        <v>83</v>
      </c>
      <c r="BK190" s="99">
        <f>ROUND(I190*H190,2)</f>
        <v>0</v>
      </c>
      <c r="BL190" s="17" t="s">
        <v>128</v>
      </c>
      <c r="BM190" s="169" t="s">
        <v>251</v>
      </c>
    </row>
    <row r="191" spans="1:65" s="2" customFormat="1" ht="62.65" customHeight="1" x14ac:dyDescent="0.2">
      <c r="A191" s="34"/>
      <c r="B191" s="132"/>
      <c r="C191" s="157" t="s">
        <v>252</v>
      </c>
      <c r="D191" s="157" t="s">
        <v>124</v>
      </c>
      <c r="E191" s="158" t="s">
        <v>253</v>
      </c>
      <c r="F191" s="159" t="s">
        <v>254</v>
      </c>
      <c r="G191" s="160" t="s">
        <v>145</v>
      </c>
      <c r="H191" s="161">
        <v>49.3</v>
      </c>
      <c r="I191" s="162"/>
      <c r="J191" s="163">
        <f>ROUND(I191*H191,2)</f>
        <v>0</v>
      </c>
      <c r="K191" s="164"/>
      <c r="L191" s="35"/>
      <c r="M191" s="165" t="s">
        <v>1</v>
      </c>
      <c r="N191" s="166" t="s">
        <v>37</v>
      </c>
      <c r="O191" s="63"/>
      <c r="P191" s="167">
        <f>O191*H191</f>
        <v>0</v>
      </c>
      <c r="Q191" s="167">
        <v>1.7000000000000001E-4</v>
      </c>
      <c r="R191" s="167">
        <f>Q191*H191</f>
        <v>8.3809999999999996E-3</v>
      </c>
      <c r="S191" s="167">
        <v>0</v>
      </c>
      <c r="T191" s="168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169" t="s">
        <v>128</v>
      </c>
      <c r="AT191" s="169" t="s">
        <v>124</v>
      </c>
      <c r="AU191" s="169" t="s">
        <v>83</v>
      </c>
      <c r="AY191" s="17" t="s">
        <v>121</v>
      </c>
      <c r="BE191" s="99">
        <f>IF(N191="základná",J191,0)</f>
        <v>0</v>
      </c>
      <c r="BF191" s="99">
        <f>IF(N191="znížená",J191,0)</f>
        <v>0</v>
      </c>
      <c r="BG191" s="99">
        <f>IF(N191="zákl. prenesená",J191,0)</f>
        <v>0</v>
      </c>
      <c r="BH191" s="99">
        <f>IF(N191="zníž. prenesená",J191,0)</f>
        <v>0</v>
      </c>
      <c r="BI191" s="99">
        <f>IF(N191="nulová",J191,0)</f>
        <v>0</v>
      </c>
      <c r="BJ191" s="17" t="s">
        <v>83</v>
      </c>
      <c r="BK191" s="99">
        <f>ROUND(I191*H191,2)</f>
        <v>0</v>
      </c>
      <c r="BL191" s="17" t="s">
        <v>128</v>
      </c>
      <c r="BM191" s="169" t="s">
        <v>255</v>
      </c>
    </row>
    <row r="192" spans="1:65" s="14" customFormat="1" x14ac:dyDescent="0.2">
      <c r="B192" s="178"/>
      <c r="D192" s="171" t="s">
        <v>130</v>
      </c>
      <c r="E192" s="179" t="s">
        <v>1</v>
      </c>
      <c r="F192" s="180" t="s">
        <v>256</v>
      </c>
      <c r="H192" s="181">
        <v>49.3</v>
      </c>
      <c r="I192" s="182"/>
      <c r="L192" s="178"/>
      <c r="M192" s="183"/>
      <c r="N192" s="184"/>
      <c r="O192" s="184"/>
      <c r="P192" s="184"/>
      <c r="Q192" s="184"/>
      <c r="R192" s="184"/>
      <c r="S192" s="184"/>
      <c r="T192" s="185"/>
      <c r="AT192" s="179" t="s">
        <v>130</v>
      </c>
      <c r="AU192" s="179" t="s">
        <v>83</v>
      </c>
      <c r="AV192" s="14" t="s">
        <v>83</v>
      </c>
      <c r="AW192" s="14" t="s">
        <v>27</v>
      </c>
      <c r="AX192" s="14" t="s">
        <v>71</v>
      </c>
      <c r="AY192" s="179" t="s">
        <v>121</v>
      </c>
    </row>
    <row r="193" spans="1:65" s="15" customFormat="1" x14ac:dyDescent="0.2">
      <c r="B193" s="186"/>
      <c r="D193" s="171" t="s">
        <v>130</v>
      </c>
      <c r="E193" s="187" t="s">
        <v>1</v>
      </c>
      <c r="F193" s="188" t="s">
        <v>133</v>
      </c>
      <c r="H193" s="189">
        <v>49.3</v>
      </c>
      <c r="I193" s="190"/>
      <c r="L193" s="186"/>
      <c r="M193" s="191"/>
      <c r="N193" s="192"/>
      <c r="O193" s="192"/>
      <c r="P193" s="192"/>
      <c r="Q193" s="192"/>
      <c r="R193" s="192"/>
      <c r="S193" s="192"/>
      <c r="T193" s="193"/>
      <c r="AT193" s="187" t="s">
        <v>130</v>
      </c>
      <c r="AU193" s="187" t="s">
        <v>83</v>
      </c>
      <c r="AV193" s="15" t="s">
        <v>134</v>
      </c>
      <c r="AW193" s="15" t="s">
        <v>27</v>
      </c>
      <c r="AX193" s="15" t="s">
        <v>77</v>
      </c>
      <c r="AY193" s="187" t="s">
        <v>121</v>
      </c>
    </row>
    <row r="194" spans="1:65" s="2" customFormat="1" ht="49.15" customHeight="1" x14ac:dyDescent="0.2">
      <c r="A194" s="34"/>
      <c r="B194" s="132"/>
      <c r="C194" s="157" t="s">
        <v>257</v>
      </c>
      <c r="D194" s="157" t="s">
        <v>124</v>
      </c>
      <c r="E194" s="158" t="s">
        <v>258</v>
      </c>
      <c r="F194" s="159" t="s">
        <v>259</v>
      </c>
      <c r="G194" s="160" t="s">
        <v>242</v>
      </c>
      <c r="H194" s="161">
        <v>1</v>
      </c>
      <c r="I194" s="162"/>
      <c r="J194" s="163">
        <f>ROUND(I194*H194,2)</f>
        <v>0</v>
      </c>
      <c r="K194" s="164"/>
      <c r="L194" s="35"/>
      <c r="M194" s="165" t="s">
        <v>1</v>
      </c>
      <c r="N194" s="166" t="s">
        <v>37</v>
      </c>
      <c r="O194" s="63"/>
      <c r="P194" s="167">
        <f>O194*H194</f>
        <v>0</v>
      </c>
      <c r="Q194" s="167">
        <v>1.7000000000000001E-4</v>
      </c>
      <c r="R194" s="167">
        <f>Q194*H194</f>
        <v>1.7000000000000001E-4</v>
      </c>
      <c r="S194" s="167">
        <v>0</v>
      </c>
      <c r="T194" s="168">
        <f>S194*H194</f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169" t="s">
        <v>128</v>
      </c>
      <c r="AT194" s="169" t="s">
        <v>124</v>
      </c>
      <c r="AU194" s="169" t="s">
        <v>83</v>
      </c>
      <c r="AY194" s="17" t="s">
        <v>121</v>
      </c>
      <c r="BE194" s="99">
        <f>IF(N194="základná",J194,0)</f>
        <v>0</v>
      </c>
      <c r="BF194" s="99">
        <f>IF(N194="znížená",J194,0)</f>
        <v>0</v>
      </c>
      <c r="BG194" s="99">
        <f>IF(N194="zákl. prenesená",J194,0)</f>
        <v>0</v>
      </c>
      <c r="BH194" s="99">
        <f>IF(N194="zníž. prenesená",J194,0)</f>
        <v>0</v>
      </c>
      <c r="BI194" s="99">
        <f>IF(N194="nulová",J194,0)</f>
        <v>0</v>
      </c>
      <c r="BJ194" s="17" t="s">
        <v>83</v>
      </c>
      <c r="BK194" s="99">
        <f>ROUND(I194*H194,2)</f>
        <v>0</v>
      </c>
      <c r="BL194" s="17" t="s">
        <v>128</v>
      </c>
      <c r="BM194" s="169" t="s">
        <v>260</v>
      </c>
    </row>
    <row r="195" spans="1:65" s="14" customFormat="1" x14ac:dyDescent="0.2">
      <c r="B195" s="178"/>
      <c r="D195" s="171" t="s">
        <v>130</v>
      </c>
      <c r="E195" s="179" t="s">
        <v>1</v>
      </c>
      <c r="F195" s="180" t="s">
        <v>77</v>
      </c>
      <c r="H195" s="181">
        <v>1</v>
      </c>
      <c r="I195" s="182"/>
      <c r="L195" s="178"/>
      <c r="M195" s="183"/>
      <c r="N195" s="184"/>
      <c r="O195" s="184"/>
      <c r="P195" s="184"/>
      <c r="Q195" s="184"/>
      <c r="R195" s="184"/>
      <c r="S195" s="184"/>
      <c r="T195" s="185"/>
      <c r="AT195" s="179" t="s">
        <v>130</v>
      </c>
      <c r="AU195" s="179" t="s">
        <v>83</v>
      </c>
      <c r="AV195" s="14" t="s">
        <v>83</v>
      </c>
      <c r="AW195" s="14" t="s">
        <v>27</v>
      </c>
      <c r="AX195" s="14" t="s">
        <v>77</v>
      </c>
      <c r="AY195" s="179" t="s">
        <v>121</v>
      </c>
    </row>
    <row r="196" spans="1:65" s="2" customFormat="1" ht="49.15" customHeight="1" x14ac:dyDescent="0.2">
      <c r="A196" s="34"/>
      <c r="B196" s="132"/>
      <c r="C196" s="157" t="s">
        <v>261</v>
      </c>
      <c r="D196" s="157" t="s">
        <v>124</v>
      </c>
      <c r="E196" s="158" t="s">
        <v>262</v>
      </c>
      <c r="F196" s="159" t="s">
        <v>344</v>
      </c>
      <c r="G196" s="160" t="s">
        <v>145</v>
      </c>
      <c r="H196" s="161">
        <v>139.28</v>
      </c>
      <c r="I196" s="162"/>
      <c r="J196" s="163">
        <f>ROUND(I196*H196,2)</f>
        <v>0</v>
      </c>
      <c r="K196" s="164"/>
      <c r="L196" s="35"/>
      <c r="M196" s="165" t="s">
        <v>1</v>
      </c>
      <c r="N196" s="166" t="s">
        <v>37</v>
      </c>
      <c r="O196" s="63"/>
      <c r="P196" s="167">
        <f>O196*H196</f>
        <v>0</v>
      </c>
      <c r="Q196" s="167">
        <v>5.0000000000000002E-5</v>
      </c>
      <c r="R196" s="167">
        <f>Q196*H196</f>
        <v>6.9640000000000006E-3</v>
      </c>
      <c r="S196" s="167">
        <v>0</v>
      </c>
      <c r="T196" s="168">
        <f>S196*H196</f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169" t="s">
        <v>128</v>
      </c>
      <c r="AT196" s="169" t="s">
        <v>124</v>
      </c>
      <c r="AU196" s="169" t="s">
        <v>83</v>
      </c>
      <c r="AY196" s="17" t="s">
        <v>121</v>
      </c>
      <c r="BE196" s="99">
        <f>IF(N196="základná",J196,0)</f>
        <v>0</v>
      </c>
      <c r="BF196" s="99">
        <f>IF(N196="znížená",J196,0)</f>
        <v>0</v>
      </c>
      <c r="BG196" s="99">
        <f>IF(N196="zákl. prenesená",J196,0)</f>
        <v>0</v>
      </c>
      <c r="BH196" s="99">
        <f>IF(N196="zníž. prenesená",J196,0)</f>
        <v>0</v>
      </c>
      <c r="BI196" s="99">
        <f>IF(N196="nulová",J196,0)</f>
        <v>0</v>
      </c>
      <c r="BJ196" s="17" t="s">
        <v>83</v>
      </c>
      <c r="BK196" s="99">
        <f>ROUND(I196*H196,2)</f>
        <v>0</v>
      </c>
      <c r="BL196" s="17" t="s">
        <v>128</v>
      </c>
      <c r="BM196" s="169" t="s">
        <v>263</v>
      </c>
    </row>
    <row r="197" spans="1:65" s="14" customFormat="1" x14ac:dyDescent="0.2">
      <c r="B197" s="178"/>
      <c r="D197" s="171" t="s">
        <v>130</v>
      </c>
      <c r="E197" s="179" t="s">
        <v>1</v>
      </c>
      <c r="F197" s="180" t="s">
        <v>264</v>
      </c>
      <c r="H197" s="181">
        <v>139.28</v>
      </c>
      <c r="I197" s="182"/>
      <c r="L197" s="178"/>
      <c r="M197" s="183"/>
      <c r="N197" s="184"/>
      <c r="O197" s="184"/>
      <c r="P197" s="184"/>
      <c r="Q197" s="184"/>
      <c r="R197" s="184"/>
      <c r="S197" s="184"/>
      <c r="T197" s="185"/>
      <c r="AT197" s="179" t="s">
        <v>130</v>
      </c>
      <c r="AU197" s="179" t="s">
        <v>83</v>
      </c>
      <c r="AV197" s="14" t="s">
        <v>83</v>
      </c>
      <c r="AW197" s="14" t="s">
        <v>27</v>
      </c>
      <c r="AX197" s="14" t="s">
        <v>77</v>
      </c>
      <c r="AY197" s="179" t="s">
        <v>121</v>
      </c>
    </row>
    <row r="198" spans="1:65" s="2" customFormat="1" ht="24.2" customHeight="1" x14ac:dyDescent="0.2">
      <c r="A198" s="34"/>
      <c r="B198" s="132"/>
      <c r="C198" s="157" t="s">
        <v>265</v>
      </c>
      <c r="D198" s="157" t="s">
        <v>124</v>
      </c>
      <c r="E198" s="158" t="s">
        <v>266</v>
      </c>
      <c r="F198" s="159" t="s">
        <v>267</v>
      </c>
      <c r="G198" s="160" t="s">
        <v>145</v>
      </c>
      <c r="H198" s="161">
        <v>139.28</v>
      </c>
      <c r="I198" s="162"/>
      <c r="J198" s="163">
        <f>ROUND(I198*H198,2)</f>
        <v>0</v>
      </c>
      <c r="K198" s="164"/>
      <c r="L198" s="35"/>
      <c r="M198" s="165" t="s">
        <v>1</v>
      </c>
      <c r="N198" s="166" t="s">
        <v>37</v>
      </c>
      <c r="O198" s="63"/>
      <c r="P198" s="167">
        <f>O198*H198</f>
        <v>0</v>
      </c>
      <c r="Q198" s="167">
        <v>5.0000000000000002E-5</v>
      </c>
      <c r="R198" s="167">
        <f>Q198*H198</f>
        <v>6.9640000000000006E-3</v>
      </c>
      <c r="S198" s="167">
        <v>0</v>
      </c>
      <c r="T198" s="168">
        <f>S198*H198</f>
        <v>0</v>
      </c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R198" s="169" t="s">
        <v>128</v>
      </c>
      <c r="AT198" s="169" t="s">
        <v>124</v>
      </c>
      <c r="AU198" s="169" t="s">
        <v>83</v>
      </c>
      <c r="AY198" s="17" t="s">
        <v>121</v>
      </c>
      <c r="BE198" s="99">
        <f>IF(N198="základná",J198,0)</f>
        <v>0</v>
      </c>
      <c r="BF198" s="99">
        <f>IF(N198="znížená",J198,0)</f>
        <v>0</v>
      </c>
      <c r="BG198" s="99">
        <f>IF(N198="zákl. prenesená",J198,0)</f>
        <v>0</v>
      </c>
      <c r="BH198" s="99">
        <f>IF(N198="zníž. prenesená",J198,0)</f>
        <v>0</v>
      </c>
      <c r="BI198" s="99">
        <f>IF(N198="nulová",J198,0)</f>
        <v>0</v>
      </c>
      <c r="BJ198" s="17" t="s">
        <v>83</v>
      </c>
      <c r="BK198" s="99">
        <f>ROUND(I198*H198,2)</f>
        <v>0</v>
      </c>
      <c r="BL198" s="17" t="s">
        <v>128</v>
      </c>
      <c r="BM198" s="169" t="s">
        <v>268</v>
      </c>
    </row>
    <row r="199" spans="1:65" s="2" customFormat="1" ht="49.15" customHeight="1" x14ac:dyDescent="0.2">
      <c r="A199" s="34"/>
      <c r="B199" s="132"/>
      <c r="C199" s="157" t="s">
        <v>269</v>
      </c>
      <c r="D199" s="157" t="s">
        <v>124</v>
      </c>
      <c r="E199" s="158" t="s">
        <v>270</v>
      </c>
      <c r="F199" s="159" t="s">
        <v>271</v>
      </c>
      <c r="G199" s="160" t="s">
        <v>145</v>
      </c>
      <c r="H199" s="161">
        <v>139.28</v>
      </c>
      <c r="I199" s="162"/>
      <c r="J199" s="163">
        <f>ROUND(I199*H199,2)</f>
        <v>0</v>
      </c>
      <c r="K199" s="164"/>
      <c r="L199" s="35"/>
      <c r="M199" s="165" t="s">
        <v>1</v>
      </c>
      <c r="N199" s="166" t="s">
        <v>37</v>
      </c>
      <c r="O199" s="63"/>
      <c r="P199" s="167">
        <f>O199*H199</f>
        <v>0</v>
      </c>
      <c r="Q199" s="167">
        <v>5.0000000000000002E-5</v>
      </c>
      <c r="R199" s="167">
        <f>Q199*H199</f>
        <v>6.9640000000000006E-3</v>
      </c>
      <c r="S199" s="167">
        <v>0</v>
      </c>
      <c r="T199" s="168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169" t="s">
        <v>128</v>
      </c>
      <c r="AT199" s="169" t="s">
        <v>124</v>
      </c>
      <c r="AU199" s="169" t="s">
        <v>83</v>
      </c>
      <c r="AY199" s="17" t="s">
        <v>121</v>
      </c>
      <c r="BE199" s="99">
        <f>IF(N199="základná",J199,0)</f>
        <v>0</v>
      </c>
      <c r="BF199" s="99">
        <f>IF(N199="znížená",J199,0)</f>
        <v>0</v>
      </c>
      <c r="BG199" s="99">
        <f>IF(N199="zákl. prenesená",J199,0)</f>
        <v>0</v>
      </c>
      <c r="BH199" s="99">
        <f>IF(N199="zníž. prenesená",J199,0)</f>
        <v>0</v>
      </c>
      <c r="BI199" s="99">
        <f>IF(N199="nulová",J199,0)</f>
        <v>0</v>
      </c>
      <c r="BJ199" s="17" t="s">
        <v>83</v>
      </c>
      <c r="BK199" s="99">
        <f>ROUND(I199*H199,2)</f>
        <v>0</v>
      </c>
      <c r="BL199" s="17" t="s">
        <v>128</v>
      </c>
      <c r="BM199" s="169" t="s">
        <v>272</v>
      </c>
    </row>
    <row r="200" spans="1:65" s="2" customFormat="1" ht="62.65" customHeight="1" x14ac:dyDescent="0.2">
      <c r="A200" s="34"/>
      <c r="B200" s="132"/>
      <c r="C200" s="157" t="s">
        <v>273</v>
      </c>
      <c r="D200" s="157" t="s">
        <v>124</v>
      </c>
      <c r="E200" s="158" t="s">
        <v>274</v>
      </c>
      <c r="F200" s="159" t="s">
        <v>275</v>
      </c>
      <c r="G200" s="160" t="s">
        <v>242</v>
      </c>
      <c r="H200" s="161">
        <v>4</v>
      </c>
      <c r="I200" s="162"/>
      <c r="J200" s="163">
        <f>ROUND(I200*H200,2)</f>
        <v>0</v>
      </c>
      <c r="K200" s="164"/>
      <c r="L200" s="35"/>
      <c r="M200" s="165" t="s">
        <v>1</v>
      </c>
      <c r="N200" s="166" t="s">
        <v>37</v>
      </c>
      <c r="O200" s="63"/>
      <c r="P200" s="167">
        <f>O200*H200</f>
        <v>0</v>
      </c>
      <c r="Q200" s="167">
        <v>5.0000000000000002E-5</v>
      </c>
      <c r="R200" s="167">
        <f>Q200*H200</f>
        <v>2.0000000000000001E-4</v>
      </c>
      <c r="S200" s="167">
        <v>0</v>
      </c>
      <c r="T200" s="168">
        <f>S200*H200</f>
        <v>0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169" t="s">
        <v>128</v>
      </c>
      <c r="AT200" s="169" t="s">
        <v>124</v>
      </c>
      <c r="AU200" s="169" t="s">
        <v>83</v>
      </c>
      <c r="AY200" s="17" t="s">
        <v>121</v>
      </c>
      <c r="BE200" s="99">
        <f>IF(N200="základná",J200,0)</f>
        <v>0</v>
      </c>
      <c r="BF200" s="99">
        <f>IF(N200="znížená",J200,0)</f>
        <v>0</v>
      </c>
      <c r="BG200" s="99">
        <f>IF(N200="zákl. prenesená",J200,0)</f>
        <v>0</v>
      </c>
      <c r="BH200" s="99">
        <f>IF(N200="zníž. prenesená",J200,0)</f>
        <v>0</v>
      </c>
      <c r="BI200" s="99">
        <f>IF(N200="nulová",J200,0)</f>
        <v>0</v>
      </c>
      <c r="BJ200" s="17" t="s">
        <v>83</v>
      </c>
      <c r="BK200" s="99">
        <f>ROUND(I200*H200,2)</f>
        <v>0</v>
      </c>
      <c r="BL200" s="17" t="s">
        <v>128</v>
      </c>
      <c r="BM200" s="169" t="s">
        <v>276</v>
      </c>
    </row>
    <row r="201" spans="1:65" s="2" customFormat="1" ht="24.2" customHeight="1" x14ac:dyDescent="0.2">
      <c r="A201" s="34"/>
      <c r="B201" s="132"/>
      <c r="C201" s="157" t="s">
        <v>277</v>
      </c>
      <c r="D201" s="157" t="s">
        <v>124</v>
      </c>
      <c r="E201" s="158" t="s">
        <v>278</v>
      </c>
      <c r="F201" s="159" t="s">
        <v>279</v>
      </c>
      <c r="G201" s="160" t="s">
        <v>219</v>
      </c>
      <c r="H201" s="194"/>
      <c r="I201" s="162"/>
      <c r="J201" s="163">
        <f>ROUND(I201*H201,2)</f>
        <v>0</v>
      </c>
      <c r="K201" s="164"/>
      <c r="L201" s="35"/>
      <c r="M201" s="165" t="s">
        <v>1</v>
      </c>
      <c r="N201" s="166" t="s">
        <v>37</v>
      </c>
      <c r="O201" s="63"/>
      <c r="P201" s="167">
        <f>O201*H201</f>
        <v>0</v>
      </c>
      <c r="Q201" s="167">
        <v>0</v>
      </c>
      <c r="R201" s="167">
        <f>Q201*H201</f>
        <v>0</v>
      </c>
      <c r="S201" s="167">
        <v>0</v>
      </c>
      <c r="T201" s="168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169" t="s">
        <v>128</v>
      </c>
      <c r="AT201" s="169" t="s">
        <v>124</v>
      </c>
      <c r="AU201" s="169" t="s">
        <v>83</v>
      </c>
      <c r="AY201" s="17" t="s">
        <v>121</v>
      </c>
      <c r="BE201" s="99">
        <f>IF(N201="základná",J201,0)</f>
        <v>0</v>
      </c>
      <c r="BF201" s="99">
        <f>IF(N201="znížená",J201,0)</f>
        <v>0</v>
      </c>
      <c r="BG201" s="99">
        <f>IF(N201="zákl. prenesená",J201,0)</f>
        <v>0</v>
      </c>
      <c r="BH201" s="99">
        <f>IF(N201="zníž. prenesená",J201,0)</f>
        <v>0</v>
      </c>
      <c r="BI201" s="99">
        <f>IF(N201="nulová",J201,0)</f>
        <v>0</v>
      </c>
      <c r="BJ201" s="17" t="s">
        <v>83</v>
      </c>
      <c r="BK201" s="99">
        <f>ROUND(I201*H201,2)</f>
        <v>0</v>
      </c>
      <c r="BL201" s="17" t="s">
        <v>128</v>
      </c>
      <c r="BM201" s="169" t="s">
        <v>280</v>
      </c>
    </row>
    <row r="202" spans="1:65" s="12" customFormat="1" ht="22.9" customHeight="1" x14ac:dyDescent="0.2">
      <c r="B202" s="144"/>
      <c r="D202" s="145" t="s">
        <v>70</v>
      </c>
      <c r="E202" s="155" t="s">
        <v>281</v>
      </c>
      <c r="F202" s="155" t="s">
        <v>282</v>
      </c>
      <c r="I202" s="147"/>
      <c r="J202" s="156">
        <f>BK202</f>
        <v>0</v>
      </c>
      <c r="L202" s="144"/>
      <c r="M202" s="149"/>
      <c r="N202" s="150"/>
      <c r="O202" s="150"/>
      <c r="P202" s="151">
        <f>SUM(P203:P228)</f>
        <v>0</v>
      </c>
      <c r="Q202" s="150"/>
      <c r="R202" s="151">
        <f>SUM(R203:R228)</f>
        <v>1.8177834000000002</v>
      </c>
      <c r="S202" s="150"/>
      <c r="T202" s="152">
        <f>SUM(T203:T228)</f>
        <v>0.340445</v>
      </c>
      <c r="AR202" s="145" t="s">
        <v>83</v>
      </c>
      <c r="AT202" s="153" t="s">
        <v>70</v>
      </c>
      <c r="AU202" s="153" t="s">
        <v>77</v>
      </c>
      <c r="AY202" s="145" t="s">
        <v>121</v>
      </c>
      <c r="BK202" s="154">
        <f>SUM(BK203:BK228)</f>
        <v>0</v>
      </c>
    </row>
    <row r="203" spans="1:65" s="2" customFormat="1" ht="24.2" customHeight="1" x14ac:dyDescent="0.2">
      <c r="A203" s="34"/>
      <c r="B203" s="132"/>
      <c r="C203" s="157" t="s">
        <v>283</v>
      </c>
      <c r="D203" s="157" t="s">
        <v>124</v>
      </c>
      <c r="E203" s="158" t="s">
        <v>284</v>
      </c>
      <c r="F203" s="159" t="s">
        <v>285</v>
      </c>
      <c r="G203" s="160" t="s">
        <v>127</v>
      </c>
      <c r="H203" s="161">
        <v>340.44499999999999</v>
      </c>
      <c r="I203" s="162"/>
      <c r="J203" s="163">
        <f>ROUND(I203*H203,2)</f>
        <v>0</v>
      </c>
      <c r="K203" s="164"/>
      <c r="L203" s="35"/>
      <c r="M203" s="165" t="s">
        <v>1</v>
      </c>
      <c r="N203" s="166" t="s">
        <v>37</v>
      </c>
      <c r="O203" s="63"/>
      <c r="P203" s="167">
        <f>O203*H203</f>
        <v>0</v>
      </c>
      <c r="Q203" s="167">
        <v>0</v>
      </c>
      <c r="R203" s="167">
        <f>Q203*H203</f>
        <v>0</v>
      </c>
      <c r="S203" s="167">
        <v>1E-3</v>
      </c>
      <c r="T203" s="168">
        <f>S203*H203</f>
        <v>0.340445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169" t="s">
        <v>128</v>
      </c>
      <c r="AT203" s="169" t="s">
        <v>124</v>
      </c>
      <c r="AU203" s="169" t="s">
        <v>83</v>
      </c>
      <c r="AY203" s="17" t="s">
        <v>121</v>
      </c>
      <c r="BE203" s="99">
        <f>IF(N203="základná",J203,0)</f>
        <v>0</v>
      </c>
      <c r="BF203" s="99">
        <f>IF(N203="znížená",J203,0)</f>
        <v>0</v>
      </c>
      <c r="BG203" s="99">
        <f>IF(N203="zákl. prenesená",J203,0)</f>
        <v>0</v>
      </c>
      <c r="BH203" s="99">
        <f>IF(N203="zníž. prenesená",J203,0)</f>
        <v>0</v>
      </c>
      <c r="BI203" s="99">
        <f>IF(N203="nulová",J203,0)</f>
        <v>0</v>
      </c>
      <c r="BJ203" s="17" t="s">
        <v>83</v>
      </c>
      <c r="BK203" s="99">
        <f>ROUND(I203*H203,2)</f>
        <v>0</v>
      </c>
      <c r="BL203" s="17" t="s">
        <v>128</v>
      </c>
      <c r="BM203" s="169" t="s">
        <v>286</v>
      </c>
    </row>
    <row r="204" spans="1:65" s="13" customFormat="1" x14ac:dyDescent="0.2">
      <c r="B204" s="170"/>
      <c r="D204" s="171" t="s">
        <v>130</v>
      </c>
      <c r="E204" s="172" t="s">
        <v>1</v>
      </c>
      <c r="F204" s="173" t="s">
        <v>139</v>
      </c>
      <c r="H204" s="172" t="s">
        <v>1</v>
      </c>
      <c r="I204" s="174"/>
      <c r="L204" s="170"/>
      <c r="M204" s="175"/>
      <c r="N204" s="176"/>
      <c r="O204" s="176"/>
      <c r="P204" s="176"/>
      <c r="Q204" s="176"/>
      <c r="R204" s="176"/>
      <c r="S204" s="176"/>
      <c r="T204" s="177"/>
      <c r="AT204" s="172" t="s">
        <v>130</v>
      </c>
      <c r="AU204" s="172" t="s">
        <v>83</v>
      </c>
      <c r="AV204" s="13" t="s">
        <v>77</v>
      </c>
      <c r="AW204" s="13" t="s">
        <v>27</v>
      </c>
      <c r="AX204" s="13" t="s">
        <v>71</v>
      </c>
      <c r="AY204" s="172" t="s">
        <v>121</v>
      </c>
    </row>
    <row r="205" spans="1:65" s="14" customFormat="1" x14ac:dyDescent="0.2">
      <c r="B205" s="178"/>
      <c r="D205" s="171" t="s">
        <v>130</v>
      </c>
      <c r="E205" s="179" t="s">
        <v>1</v>
      </c>
      <c r="F205" s="180" t="s">
        <v>140</v>
      </c>
      <c r="H205" s="181">
        <v>334.92500000000001</v>
      </c>
      <c r="I205" s="182"/>
      <c r="L205" s="178"/>
      <c r="M205" s="183"/>
      <c r="N205" s="184"/>
      <c r="O205" s="184"/>
      <c r="P205" s="184"/>
      <c r="Q205" s="184"/>
      <c r="R205" s="184"/>
      <c r="S205" s="184"/>
      <c r="T205" s="185"/>
      <c r="AT205" s="179" t="s">
        <v>130</v>
      </c>
      <c r="AU205" s="179" t="s">
        <v>83</v>
      </c>
      <c r="AV205" s="14" t="s">
        <v>83</v>
      </c>
      <c r="AW205" s="14" t="s">
        <v>27</v>
      </c>
      <c r="AX205" s="14" t="s">
        <v>71</v>
      </c>
      <c r="AY205" s="179" t="s">
        <v>121</v>
      </c>
    </row>
    <row r="206" spans="1:65" s="14" customFormat="1" x14ac:dyDescent="0.2">
      <c r="B206" s="178"/>
      <c r="D206" s="171" t="s">
        <v>130</v>
      </c>
      <c r="E206" s="179" t="s">
        <v>1</v>
      </c>
      <c r="F206" s="180" t="s">
        <v>141</v>
      </c>
      <c r="H206" s="181">
        <v>5.52</v>
      </c>
      <c r="I206" s="182"/>
      <c r="L206" s="178"/>
      <c r="M206" s="183"/>
      <c r="N206" s="184"/>
      <c r="O206" s="184"/>
      <c r="P206" s="184"/>
      <c r="Q206" s="184"/>
      <c r="R206" s="184"/>
      <c r="S206" s="184"/>
      <c r="T206" s="185"/>
      <c r="AT206" s="179" t="s">
        <v>130</v>
      </c>
      <c r="AU206" s="179" t="s">
        <v>83</v>
      </c>
      <c r="AV206" s="14" t="s">
        <v>83</v>
      </c>
      <c r="AW206" s="14" t="s">
        <v>27</v>
      </c>
      <c r="AX206" s="14" t="s">
        <v>71</v>
      </c>
      <c r="AY206" s="179" t="s">
        <v>121</v>
      </c>
    </row>
    <row r="207" spans="1:65" s="15" customFormat="1" x14ac:dyDescent="0.2">
      <c r="B207" s="186"/>
      <c r="D207" s="171" t="s">
        <v>130</v>
      </c>
      <c r="E207" s="187" t="s">
        <v>1</v>
      </c>
      <c r="F207" s="188" t="s">
        <v>133</v>
      </c>
      <c r="H207" s="189">
        <v>340.44499999999999</v>
      </c>
      <c r="I207" s="190"/>
      <c r="L207" s="186"/>
      <c r="M207" s="191"/>
      <c r="N207" s="192"/>
      <c r="O207" s="192"/>
      <c r="P207" s="192"/>
      <c r="Q207" s="192"/>
      <c r="R207" s="192"/>
      <c r="S207" s="192"/>
      <c r="T207" s="193"/>
      <c r="AT207" s="187" t="s">
        <v>130</v>
      </c>
      <c r="AU207" s="187" t="s">
        <v>83</v>
      </c>
      <c r="AV207" s="15" t="s">
        <v>134</v>
      </c>
      <c r="AW207" s="15" t="s">
        <v>27</v>
      </c>
      <c r="AX207" s="15" t="s">
        <v>77</v>
      </c>
      <c r="AY207" s="187" t="s">
        <v>121</v>
      </c>
    </row>
    <row r="208" spans="1:65" s="2" customFormat="1" ht="16.5" customHeight="1" x14ac:dyDescent="0.2">
      <c r="A208" s="34"/>
      <c r="B208" s="132"/>
      <c r="C208" s="157" t="s">
        <v>287</v>
      </c>
      <c r="D208" s="157" t="s">
        <v>124</v>
      </c>
      <c r="E208" s="158" t="s">
        <v>288</v>
      </c>
      <c r="F208" s="159" t="s">
        <v>289</v>
      </c>
      <c r="G208" s="160" t="s">
        <v>127</v>
      </c>
      <c r="H208" s="161">
        <v>164.77</v>
      </c>
      <c r="I208" s="162"/>
      <c r="J208" s="163">
        <f>ROUND(I208*H208,2)</f>
        <v>0</v>
      </c>
      <c r="K208" s="164"/>
      <c r="L208" s="35"/>
      <c r="M208" s="165" t="s">
        <v>1</v>
      </c>
      <c r="N208" s="166" t="s">
        <v>37</v>
      </c>
      <c r="O208" s="63"/>
      <c r="P208" s="167">
        <f>O208*H208</f>
        <v>0</v>
      </c>
      <c r="Q208" s="167">
        <v>2.9999999999999997E-4</v>
      </c>
      <c r="R208" s="167">
        <f>Q208*H208</f>
        <v>4.9430999999999996E-2</v>
      </c>
      <c r="S208" s="167">
        <v>0</v>
      </c>
      <c r="T208" s="168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169" t="s">
        <v>128</v>
      </c>
      <c r="AT208" s="169" t="s">
        <v>124</v>
      </c>
      <c r="AU208" s="169" t="s">
        <v>83</v>
      </c>
      <c r="AY208" s="17" t="s">
        <v>121</v>
      </c>
      <c r="BE208" s="99">
        <f>IF(N208="základná",J208,0)</f>
        <v>0</v>
      </c>
      <c r="BF208" s="99">
        <f>IF(N208="znížená",J208,0)</f>
        <v>0</v>
      </c>
      <c r="BG208" s="99">
        <f>IF(N208="zákl. prenesená",J208,0)</f>
        <v>0</v>
      </c>
      <c r="BH208" s="99">
        <f>IF(N208="zníž. prenesená",J208,0)</f>
        <v>0</v>
      </c>
      <c r="BI208" s="99">
        <f>IF(N208="nulová",J208,0)</f>
        <v>0</v>
      </c>
      <c r="BJ208" s="17" t="s">
        <v>83</v>
      </c>
      <c r="BK208" s="99">
        <f>ROUND(I208*H208,2)</f>
        <v>0</v>
      </c>
      <c r="BL208" s="17" t="s">
        <v>128</v>
      </c>
      <c r="BM208" s="169" t="s">
        <v>290</v>
      </c>
    </row>
    <row r="209" spans="1:65" s="14" customFormat="1" x14ac:dyDescent="0.2">
      <c r="B209" s="178"/>
      <c r="D209" s="171" t="s">
        <v>130</v>
      </c>
      <c r="E209" s="179" t="s">
        <v>1</v>
      </c>
      <c r="F209" s="180" t="s">
        <v>291</v>
      </c>
      <c r="H209" s="181">
        <v>148.77000000000001</v>
      </c>
      <c r="I209" s="182"/>
      <c r="L209" s="178"/>
      <c r="M209" s="183"/>
      <c r="N209" s="184"/>
      <c r="O209" s="184"/>
      <c r="P209" s="184"/>
      <c r="Q209" s="184"/>
      <c r="R209" s="184"/>
      <c r="S209" s="184"/>
      <c r="T209" s="185"/>
      <c r="AT209" s="179" t="s">
        <v>130</v>
      </c>
      <c r="AU209" s="179" t="s">
        <v>83</v>
      </c>
      <c r="AV209" s="14" t="s">
        <v>83</v>
      </c>
      <c r="AW209" s="14" t="s">
        <v>27</v>
      </c>
      <c r="AX209" s="14" t="s">
        <v>71</v>
      </c>
      <c r="AY209" s="179" t="s">
        <v>121</v>
      </c>
    </row>
    <row r="210" spans="1:65" s="14" customFormat="1" x14ac:dyDescent="0.2">
      <c r="B210" s="178"/>
      <c r="D210" s="171" t="s">
        <v>130</v>
      </c>
      <c r="E210" s="179" t="s">
        <v>1</v>
      </c>
      <c r="F210" s="180" t="s">
        <v>292</v>
      </c>
      <c r="H210" s="181">
        <v>16</v>
      </c>
      <c r="I210" s="182"/>
      <c r="L210" s="178"/>
      <c r="M210" s="183"/>
      <c r="N210" s="184"/>
      <c r="O210" s="184"/>
      <c r="P210" s="184"/>
      <c r="Q210" s="184"/>
      <c r="R210" s="184"/>
      <c r="S210" s="184"/>
      <c r="T210" s="185"/>
      <c r="AT210" s="179" t="s">
        <v>130</v>
      </c>
      <c r="AU210" s="179" t="s">
        <v>83</v>
      </c>
      <c r="AV210" s="14" t="s">
        <v>83</v>
      </c>
      <c r="AW210" s="14" t="s">
        <v>27</v>
      </c>
      <c r="AX210" s="14" t="s">
        <v>71</v>
      </c>
      <c r="AY210" s="179" t="s">
        <v>121</v>
      </c>
    </row>
    <row r="211" spans="1:65" s="15" customFormat="1" x14ac:dyDescent="0.2">
      <c r="B211" s="186"/>
      <c r="D211" s="171" t="s">
        <v>130</v>
      </c>
      <c r="E211" s="187" t="s">
        <v>1</v>
      </c>
      <c r="F211" s="188" t="s">
        <v>133</v>
      </c>
      <c r="H211" s="189">
        <v>164.77</v>
      </c>
      <c r="I211" s="190"/>
      <c r="L211" s="186"/>
      <c r="M211" s="191"/>
      <c r="N211" s="192"/>
      <c r="O211" s="192"/>
      <c r="P211" s="192"/>
      <c r="Q211" s="192"/>
      <c r="R211" s="192"/>
      <c r="S211" s="192"/>
      <c r="T211" s="193"/>
      <c r="AT211" s="187" t="s">
        <v>130</v>
      </c>
      <c r="AU211" s="187" t="s">
        <v>83</v>
      </c>
      <c r="AV211" s="15" t="s">
        <v>134</v>
      </c>
      <c r="AW211" s="15" t="s">
        <v>27</v>
      </c>
      <c r="AX211" s="15" t="s">
        <v>77</v>
      </c>
      <c r="AY211" s="187" t="s">
        <v>121</v>
      </c>
    </row>
    <row r="212" spans="1:65" s="2" customFormat="1" ht="16.5" customHeight="1" x14ac:dyDescent="0.2">
      <c r="A212" s="34"/>
      <c r="B212" s="132"/>
      <c r="C212" s="157" t="s">
        <v>293</v>
      </c>
      <c r="D212" s="157" t="s">
        <v>124</v>
      </c>
      <c r="E212" s="158" t="s">
        <v>294</v>
      </c>
      <c r="F212" s="159" t="s">
        <v>295</v>
      </c>
      <c r="G212" s="160" t="s">
        <v>145</v>
      </c>
      <c r="H212" s="161">
        <v>24</v>
      </c>
      <c r="I212" s="162"/>
      <c r="J212" s="163">
        <f>ROUND(I212*H212,2)</f>
        <v>0</v>
      </c>
      <c r="K212" s="164"/>
      <c r="L212" s="35"/>
      <c r="M212" s="165" t="s">
        <v>1</v>
      </c>
      <c r="N212" s="166" t="s">
        <v>37</v>
      </c>
      <c r="O212" s="63"/>
      <c r="P212" s="167">
        <f>O212*H212</f>
        <v>0</v>
      </c>
      <c r="Q212" s="167">
        <v>2.9999999999999997E-4</v>
      </c>
      <c r="R212" s="167">
        <f>Q212*H212</f>
        <v>7.1999999999999998E-3</v>
      </c>
      <c r="S212" s="167">
        <v>0</v>
      </c>
      <c r="T212" s="168">
        <f>S212*H212</f>
        <v>0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169" t="s">
        <v>128</v>
      </c>
      <c r="AT212" s="169" t="s">
        <v>124</v>
      </c>
      <c r="AU212" s="169" t="s">
        <v>83</v>
      </c>
      <c r="AY212" s="17" t="s">
        <v>121</v>
      </c>
      <c r="BE212" s="99">
        <f>IF(N212="základná",J212,0)</f>
        <v>0</v>
      </c>
      <c r="BF212" s="99">
        <f>IF(N212="znížená",J212,0)</f>
        <v>0</v>
      </c>
      <c r="BG212" s="99">
        <f>IF(N212="zákl. prenesená",J212,0)</f>
        <v>0</v>
      </c>
      <c r="BH212" s="99">
        <f>IF(N212="zníž. prenesená",J212,0)</f>
        <v>0</v>
      </c>
      <c r="BI212" s="99">
        <f>IF(N212="nulová",J212,0)</f>
        <v>0</v>
      </c>
      <c r="BJ212" s="17" t="s">
        <v>83</v>
      </c>
      <c r="BK212" s="99">
        <f>ROUND(I212*H212,2)</f>
        <v>0</v>
      </c>
      <c r="BL212" s="17" t="s">
        <v>128</v>
      </c>
      <c r="BM212" s="169" t="s">
        <v>296</v>
      </c>
    </row>
    <row r="213" spans="1:65" s="14" customFormat="1" x14ac:dyDescent="0.2">
      <c r="B213" s="178"/>
      <c r="D213" s="171" t="s">
        <v>130</v>
      </c>
      <c r="E213" s="179" t="s">
        <v>1</v>
      </c>
      <c r="F213" s="180" t="s">
        <v>297</v>
      </c>
      <c r="H213" s="181">
        <v>24</v>
      </c>
      <c r="I213" s="182"/>
      <c r="L213" s="178"/>
      <c r="M213" s="183"/>
      <c r="N213" s="184"/>
      <c r="O213" s="184"/>
      <c r="P213" s="184"/>
      <c r="Q213" s="184"/>
      <c r="R213" s="184"/>
      <c r="S213" s="184"/>
      <c r="T213" s="185"/>
      <c r="AT213" s="179" t="s">
        <v>130</v>
      </c>
      <c r="AU213" s="179" t="s">
        <v>83</v>
      </c>
      <c r="AV213" s="14" t="s">
        <v>83</v>
      </c>
      <c r="AW213" s="14" t="s">
        <v>27</v>
      </c>
      <c r="AX213" s="14" t="s">
        <v>71</v>
      </c>
      <c r="AY213" s="179" t="s">
        <v>121</v>
      </c>
    </row>
    <row r="214" spans="1:65" s="15" customFormat="1" x14ac:dyDescent="0.2">
      <c r="B214" s="186"/>
      <c r="D214" s="171" t="s">
        <v>130</v>
      </c>
      <c r="E214" s="187" t="s">
        <v>1</v>
      </c>
      <c r="F214" s="188" t="s">
        <v>133</v>
      </c>
      <c r="H214" s="189">
        <v>24</v>
      </c>
      <c r="I214" s="190"/>
      <c r="L214" s="186"/>
      <c r="M214" s="191"/>
      <c r="N214" s="192"/>
      <c r="O214" s="192"/>
      <c r="P214" s="192"/>
      <c r="Q214" s="192"/>
      <c r="R214" s="192"/>
      <c r="S214" s="192"/>
      <c r="T214" s="193"/>
      <c r="AT214" s="187" t="s">
        <v>130</v>
      </c>
      <c r="AU214" s="187" t="s">
        <v>83</v>
      </c>
      <c r="AV214" s="15" t="s">
        <v>134</v>
      </c>
      <c r="AW214" s="15" t="s">
        <v>27</v>
      </c>
      <c r="AX214" s="15" t="s">
        <v>77</v>
      </c>
      <c r="AY214" s="187" t="s">
        <v>121</v>
      </c>
    </row>
    <row r="215" spans="1:65" s="2" customFormat="1" ht="24.2" customHeight="1" x14ac:dyDescent="0.2">
      <c r="A215" s="34"/>
      <c r="B215" s="132"/>
      <c r="C215" s="157" t="s">
        <v>298</v>
      </c>
      <c r="D215" s="157" t="s">
        <v>124</v>
      </c>
      <c r="E215" s="158" t="s">
        <v>299</v>
      </c>
      <c r="F215" s="159" t="s">
        <v>337</v>
      </c>
      <c r="G215" s="160" t="s">
        <v>127</v>
      </c>
      <c r="H215" s="161">
        <v>428.4</v>
      </c>
      <c r="I215" s="162"/>
      <c r="J215" s="163">
        <f>ROUND(I215*H215,2)</f>
        <v>0</v>
      </c>
      <c r="K215" s="164"/>
      <c r="L215" s="35"/>
      <c r="M215" s="165" t="s">
        <v>1</v>
      </c>
      <c r="N215" s="166" t="s">
        <v>37</v>
      </c>
      <c r="O215" s="63"/>
      <c r="P215" s="167">
        <f>O215*H215</f>
        <v>0</v>
      </c>
      <c r="Q215" s="167">
        <v>2.9999999999999997E-4</v>
      </c>
      <c r="R215" s="167">
        <f>Q215*H215</f>
        <v>0.12852</v>
      </c>
      <c r="S215" s="167">
        <v>0</v>
      </c>
      <c r="T215" s="168">
        <f>S215*H215</f>
        <v>0</v>
      </c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R215" s="169" t="s">
        <v>128</v>
      </c>
      <c r="AT215" s="169" t="s">
        <v>124</v>
      </c>
      <c r="AU215" s="169" t="s">
        <v>83</v>
      </c>
      <c r="AY215" s="17" t="s">
        <v>121</v>
      </c>
      <c r="BE215" s="99">
        <f>IF(N215="základná",J215,0)</f>
        <v>0</v>
      </c>
      <c r="BF215" s="99">
        <f>IF(N215="znížená",J215,0)</f>
        <v>0</v>
      </c>
      <c r="BG215" s="99">
        <f>IF(N215="zákl. prenesená",J215,0)</f>
        <v>0</v>
      </c>
      <c r="BH215" s="99">
        <f>IF(N215="zníž. prenesená",J215,0)</f>
        <v>0</v>
      </c>
      <c r="BI215" s="99">
        <f>IF(N215="nulová",J215,0)</f>
        <v>0</v>
      </c>
      <c r="BJ215" s="17" t="s">
        <v>83</v>
      </c>
      <c r="BK215" s="99">
        <f>ROUND(I215*H215,2)</f>
        <v>0</v>
      </c>
      <c r="BL215" s="17" t="s">
        <v>128</v>
      </c>
      <c r="BM215" s="169" t="s">
        <v>300</v>
      </c>
    </row>
    <row r="216" spans="1:65" s="13" customFormat="1" x14ac:dyDescent="0.2">
      <c r="B216" s="170"/>
      <c r="D216" s="171" t="s">
        <v>130</v>
      </c>
      <c r="E216" s="172" t="s">
        <v>1</v>
      </c>
      <c r="F216" s="173" t="s">
        <v>211</v>
      </c>
      <c r="H216" s="172" t="s">
        <v>1</v>
      </c>
      <c r="I216" s="174"/>
      <c r="L216" s="170"/>
      <c r="M216" s="175"/>
      <c r="N216" s="176"/>
      <c r="O216" s="176"/>
      <c r="P216" s="176"/>
      <c r="Q216" s="176"/>
      <c r="R216" s="176"/>
      <c r="S216" s="176"/>
      <c r="T216" s="177"/>
      <c r="AT216" s="172" t="s">
        <v>130</v>
      </c>
      <c r="AU216" s="172" t="s">
        <v>83</v>
      </c>
      <c r="AV216" s="13" t="s">
        <v>77</v>
      </c>
      <c r="AW216" s="13" t="s">
        <v>27</v>
      </c>
      <c r="AX216" s="13" t="s">
        <v>71</v>
      </c>
      <c r="AY216" s="172" t="s">
        <v>121</v>
      </c>
    </row>
    <row r="217" spans="1:65" s="14" customFormat="1" x14ac:dyDescent="0.2">
      <c r="B217" s="178"/>
      <c r="D217" s="171" t="s">
        <v>130</v>
      </c>
      <c r="E217" s="179" t="s">
        <v>1</v>
      </c>
      <c r="F217" s="180" t="s">
        <v>301</v>
      </c>
      <c r="H217" s="181">
        <v>380.85899999999998</v>
      </c>
      <c r="I217" s="182"/>
      <c r="L217" s="178"/>
      <c r="M217" s="183"/>
      <c r="N217" s="184"/>
      <c r="O217" s="184"/>
      <c r="P217" s="184"/>
      <c r="Q217" s="184"/>
      <c r="R217" s="184"/>
      <c r="S217" s="184"/>
      <c r="T217" s="185"/>
      <c r="AT217" s="179" t="s">
        <v>130</v>
      </c>
      <c r="AU217" s="179" t="s">
        <v>83</v>
      </c>
      <c r="AV217" s="14" t="s">
        <v>83</v>
      </c>
      <c r="AW217" s="14" t="s">
        <v>27</v>
      </c>
      <c r="AX217" s="14" t="s">
        <v>71</v>
      </c>
      <c r="AY217" s="179" t="s">
        <v>121</v>
      </c>
    </row>
    <row r="218" spans="1:65" s="13" customFormat="1" x14ac:dyDescent="0.2">
      <c r="B218" s="170"/>
      <c r="D218" s="171" t="s">
        <v>130</v>
      </c>
      <c r="E218" s="172" t="s">
        <v>1</v>
      </c>
      <c r="F218" s="173" t="s">
        <v>302</v>
      </c>
      <c r="H218" s="172" t="s">
        <v>1</v>
      </c>
      <c r="I218" s="174"/>
      <c r="L218" s="170"/>
      <c r="M218" s="175"/>
      <c r="N218" s="176"/>
      <c r="O218" s="176"/>
      <c r="P218" s="176"/>
      <c r="Q218" s="176"/>
      <c r="R218" s="176"/>
      <c r="S218" s="176"/>
      <c r="T218" s="177"/>
      <c r="AT218" s="172" t="s">
        <v>130</v>
      </c>
      <c r="AU218" s="172" t="s">
        <v>83</v>
      </c>
      <c r="AV218" s="13" t="s">
        <v>77</v>
      </c>
      <c r="AW218" s="13" t="s">
        <v>27</v>
      </c>
      <c r="AX218" s="13" t="s">
        <v>71</v>
      </c>
      <c r="AY218" s="172" t="s">
        <v>121</v>
      </c>
    </row>
    <row r="219" spans="1:65" s="14" customFormat="1" x14ac:dyDescent="0.2">
      <c r="B219" s="178"/>
      <c r="D219" s="171" t="s">
        <v>130</v>
      </c>
      <c r="E219" s="179" t="s">
        <v>1</v>
      </c>
      <c r="F219" s="180" t="s">
        <v>303</v>
      </c>
      <c r="H219" s="181">
        <v>8.5749999999999993</v>
      </c>
      <c r="I219" s="182"/>
      <c r="L219" s="178"/>
      <c r="M219" s="183"/>
      <c r="N219" s="184"/>
      <c r="O219" s="184"/>
      <c r="P219" s="184"/>
      <c r="Q219" s="184"/>
      <c r="R219" s="184"/>
      <c r="S219" s="184"/>
      <c r="T219" s="185"/>
      <c r="AT219" s="179" t="s">
        <v>130</v>
      </c>
      <c r="AU219" s="179" t="s">
        <v>83</v>
      </c>
      <c r="AV219" s="14" t="s">
        <v>83</v>
      </c>
      <c r="AW219" s="14" t="s">
        <v>27</v>
      </c>
      <c r="AX219" s="14" t="s">
        <v>71</v>
      </c>
      <c r="AY219" s="179" t="s">
        <v>121</v>
      </c>
    </row>
    <row r="220" spans="1:65" s="14" customFormat="1" x14ac:dyDescent="0.2">
      <c r="B220" s="178"/>
      <c r="D220" s="171" t="s">
        <v>130</v>
      </c>
      <c r="E220" s="179" t="s">
        <v>1</v>
      </c>
      <c r="F220" s="180" t="s">
        <v>304</v>
      </c>
      <c r="H220" s="181">
        <v>16.846</v>
      </c>
      <c r="I220" s="182"/>
      <c r="L220" s="178"/>
      <c r="M220" s="183"/>
      <c r="N220" s="184"/>
      <c r="O220" s="184"/>
      <c r="P220" s="184"/>
      <c r="Q220" s="184"/>
      <c r="R220" s="184"/>
      <c r="S220" s="184"/>
      <c r="T220" s="185"/>
      <c r="AT220" s="179" t="s">
        <v>130</v>
      </c>
      <c r="AU220" s="179" t="s">
        <v>83</v>
      </c>
      <c r="AV220" s="14" t="s">
        <v>83</v>
      </c>
      <c r="AW220" s="14" t="s">
        <v>27</v>
      </c>
      <c r="AX220" s="14" t="s">
        <v>71</v>
      </c>
      <c r="AY220" s="179" t="s">
        <v>121</v>
      </c>
    </row>
    <row r="221" spans="1:65" s="13" customFormat="1" x14ac:dyDescent="0.2">
      <c r="B221" s="170"/>
      <c r="D221" s="171" t="s">
        <v>130</v>
      </c>
      <c r="E221" s="172" t="s">
        <v>1</v>
      </c>
      <c r="F221" s="173" t="s">
        <v>305</v>
      </c>
      <c r="H221" s="172" t="s">
        <v>1</v>
      </c>
      <c r="I221" s="174"/>
      <c r="L221" s="170"/>
      <c r="M221" s="175"/>
      <c r="N221" s="176"/>
      <c r="O221" s="176"/>
      <c r="P221" s="176"/>
      <c r="Q221" s="176"/>
      <c r="R221" s="176"/>
      <c r="S221" s="176"/>
      <c r="T221" s="177"/>
      <c r="AT221" s="172" t="s">
        <v>130</v>
      </c>
      <c r="AU221" s="172" t="s">
        <v>83</v>
      </c>
      <c r="AV221" s="13" t="s">
        <v>77</v>
      </c>
      <c r="AW221" s="13" t="s">
        <v>27</v>
      </c>
      <c r="AX221" s="13" t="s">
        <v>71</v>
      </c>
      <c r="AY221" s="172" t="s">
        <v>121</v>
      </c>
    </row>
    <row r="222" spans="1:65" s="14" customFormat="1" x14ac:dyDescent="0.2">
      <c r="B222" s="178"/>
      <c r="D222" s="171" t="s">
        <v>130</v>
      </c>
      <c r="E222" s="179" t="s">
        <v>1</v>
      </c>
      <c r="F222" s="180" t="s">
        <v>306</v>
      </c>
      <c r="H222" s="181">
        <v>7.62</v>
      </c>
      <c r="I222" s="182"/>
      <c r="L222" s="178"/>
      <c r="M222" s="183"/>
      <c r="N222" s="184"/>
      <c r="O222" s="184"/>
      <c r="P222" s="184"/>
      <c r="Q222" s="184"/>
      <c r="R222" s="184"/>
      <c r="S222" s="184"/>
      <c r="T222" s="185"/>
      <c r="AT222" s="179" t="s">
        <v>130</v>
      </c>
      <c r="AU222" s="179" t="s">
        <v>83</v>
      </c>
      <c r="AV222" s="14" t="s">
        <v>83</v>
      </c>
      <c r="AW222" s="14" t="s">
        <v>27</v>
      </c>
      <c r="AX222" s="14" t="s">
        <v>71</v>
      </c>
      <c r="AY222" s="179" t="s">
        <v>121</v>
      </c>
    </row>
    <row r="223" spans="1:65" s="14" customFormat="1" x14ac:dyDescent="0.2">
      <c r="B223" s="178"/>
      <c r="D223" s="171" t="s">
        <v>130</v>
      </c>
      <c r="E223" s="179" t="s">
        <v>1</v>
      </c>
      <c r="F223" s="180" t="s">
        <v>307</v>
      </c>
      <c r="H223" s="181">
        <v>14.5</v>
      </c>
      <c r="I223" s="182"/>
      <c r="L223" s="178"/>
      <c r="M223" s="183"/>
      <c r="N223" s="184"/>
      <c r="O223" s="184"/>
      <c r="P223" s="184"/>
      <c r="Q223" s="184"/>
      <c r="R223" s="184"/>
      <c r="S223" s="184"/>
      <c r="T223" s="185"/>
      <c r="AT223" s="179" t="s">
        <v>130</v>
      </c>
      <c r="AU223" s="179" t="s">
        <v>83</v>
      </c>
      <c r="AV223" s="14" t="s">
        <v>83</v>
      </c>
      <c r="AW223" s="14" t="s">
        <v>27</v>
      </c>
      <c r="AX223" s="14" t="s">
        <v>71</v>
      </c>
      <c r="AY223" s="179" t="s">
        <v>121</v>
      </c>
    </row>
    <row r="224" spans="1:65" s="15" customFormat="1" x14ac:dyDescent="0.2">
      <c r="B224" s="186"/>
      <c r="D224" s="171" t="s">
        <v>130</v>
      </c>
      <c r="E224" s="187" t="s">
        <v>1</v>
      </c>
      <c r="F224" s="188" t="s">
        <v>133</v>
      </c>
      <c r="H224" s="189">
        <v>428.4</v>
      </c>
      <c r="I224" s="190"/>
      <c r="L224" s="186"/>
      <c r="M224" s="191"/>
      <c r="N224" s="192"/>
      <c r="O224" s="192"/>
      <c r="P224" s="192"/>
      <c r="Q224" s="192"/>
      <c r="R224" s="192"/>
      <c r="S224" s="192"/>
      <c r="T224" s="193"/>
      <c r="AT224" s="187" t="s">
        <v>130</v>
      </c>
      <c r="AU224" s="187" t="s">
        <v>83</v>
      </c>
      <c r="AV224" s="15" t="s">
        <v>134</v>
      </c>
      <c r="AW224" s="15" t="s">
        <v>27</v>
      </c>
      <c r="AX224" s="15" t="s">
        <v>77</v>
      </c>
      <c r="AY224" s="187" t="s">
        <v>121</v>
      </c>
    </row>
    <row r="225" spans="1:65" s="2" customFormat="1" ht="44.25" customHeight="1" x14ac:dyDescent="0.2">
      <c r="A225" s="34"/>
      <c r="B225" s="132"/>
      <c r="C225" s="195" t="s">
        <v>308</v>
      </c>
      <c r="D225" s="195" t="s">
        <v>309</v>
      </c>
      <c r="E225" s="196" t="s">
        <v>310</v>
      </c>
      <c r="F225" s="197" t="s">
        <v>311</v>
      </c>
      <c r="G225" s="198" t="s">
        <v>127</v>
      </c>
      <c r="H225" s="199">
        <v>441.25200000000001</v>
      </c>
      <c r="I225" s="200"/>
      <c r="J225" s="201">
        <f>ROUND(I225*H225,2)</f>
        <v>0</v>
      </c>
      <c r="K225" s="202"/>
      <c r="L225" s="203"/>
      <c r="M225" s="204" t="s">
        <v>1</v>
      </c>
      <c r="N225" s="205" t="s">
        <v>37</v>
      </c>
      <c r="O225" s="63"/>
      <c r="P225" s="167">
        <f>O225*H225</f>
        <v>0</v>
      </c>
      <c r="Q225" s="167">
        <v>3.7000000000000002E-3</v>
      </c>
      <c r="R225" s="167">
        <f>Q225*H225</f>
        <v>1.6326324000000001</v>
      </c>
      <c r="S225" s="167">
        <v>0</v>
      </c>
      <c r="T225" s="168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169" t="s">
        <v>287</v>
      </c>
      <c r="AT225" s="169" t="s">
        <v>309</v>
      </c>
      <c r="AU225" s="169" t="s">
        <v>83</v>
      </c>
      <c r="AY225" s="17" t="s">
        <v>121</v>
      </c>
      <c r="BE225" s="99">
        <f>IF(N225="základná",J225,0)</f>
        <v>0</v>
      </c>
      <c r="BF225" s="99">
        <f>IF(N225="znížená",J225,0)</f>
        <v>0</v>
      </c>
      <c r="BG225" s="99">
        <f>IF(N225="zákl. prenesená",J225,0)</f>
        <v>0</v>
      </c>
      <c r="BH225" s="99">
        <f>IF(N225="zníž. prenesená",J225,0)</f>
        <v>0</v>
      </c>
      <c r="BI225" s="99">
        <f>IF(N225="nulová",J225,0)</f>
        <v>0</v>
      </c>
      <c r="BJ225" s="17" t="s">
        <v>83</v>
      </c>
      <c r="BK225" s="99">
        <f>ROUND(I225*H225,2)</f>
        <v>0</v>
      </c>
      <c r="BL225" s="17" t="s">
        <v>128</v>
      </c>
      <c r="BM225" s="169" t="s">
        <v>312</v>
      </c>
    </row>
    <row r="226" spans="1:65" s="14" customFormat="1" x14ac:dyDescent="0.2">
      <c r="B226" s="178"/>
      <c r="D226" s="171" t="s">
        <v>130</v>
      </c>
      <c r="E226" s="179" t="s">
        <v>1</v>
      </c>
      <c r="F226" s="180" t="s">
        <v>313</v>
      </c>
      <c r="H226" s="181">
        <v>441.25200000000001</v>
      </c>
      <c r="I226" s="182"/>
      <c r="L226" s="178"/>
      <c r="M226" s="183"/>
      <c r="N226" s="184"/>
      <c r="O226" s="184"/>
      <c r="P226" s="184"/>
      <c r="Q226" s="184"/>
      <c r="R226" s="184"/>
      <c r="S226" s="184"/>
      <c r="T226" s="185"/>
      <c r="AT226" s="179" t="s">
        <v>130</v>
      </c>
      <c r="AU226" s="179" t="s">
        <v>83</v>
      </c>
      <c r="AV226" s="14" t="s">
        <v>83</v>
      </c>
      <c r="AW226" s="14" t="s">
        <v>27</v>
      </c>
      <c r="AX226" s="14" t="s">
        <v>71</v>
      </c>
      <c r="AY226" s="179" t="s">
        <v>121</v>
      </c>
    </row>
    <row r="227" spans="1:65" s="15" customFormat="1" x14ac:dyDescent="0.2">
      <c r="B227" s="186"/>
      <c r="D227" s="171" t="s">
        <v>130</v>
      </c>
      <c r="E227" s="187" t="s">
        <v>1</v>
      </c>
      <c r="F227" s="188" t="s">
        <v>133</v>
      </c>
      <c r="H227" s="189">
        <v>441.25200000000001</v>
      </c>
      <c r="I227" s="190"/>
      <c r="L227" s="186"/>
      <c r="M227" s="191"/>
      <c r="N227" s="192"/>
      <c r="O227" s="192"/>
      <c r="P227" s="192"/>
      <c r="Q227" s="192"/>
      <c r="R227" s="192"/>
      <c r="S227" s="192"/>
      <c r="T227" s="193"/>
      <c r="AT227" s="187" t="s">
        <v>130</v>
      </c>
      <c r="AU227" s="187" t="s">
        <v>83</v>
      </c>
      <c r="AV227" s="15" t="s">
        <v>134</v>
      </c>
      <c r="AW227" s="15" t="s">
        <v>27</v>
      </c>
      <c r="AX227" s="15" t="s">
        <v>77</v>
      </c>
      <c r="AY227" s="187" t="s">
        <v>121</v>
      </c>
    </row>
    <row r="228" spans="1:65" s="2" customFormat="1" ht="24.2" customHeight="1" x14ac:dyDescent="0.2">
      <c r="A228" s="34"/>
      <c r="B228" s="132"/>
      <c r="C228" s="157" t="s">
        <v>314</v>
      </c>
      <c r="D228" s="157" t="s">
        <v>124</v>
      </c>
      <c r="E228" s="158" t="s">
        <v>315</v>
      </c>
      <c r="F228" s="159" t="s">
        <v>316</v>
      </c>
      <c r="G228" s="160" t="s">
        <v>219</v>
      </c>
      <c r="H228" s="194"/>
      <c r="I228" s="162"/>
      <c r="J228" s="163">
        <f>ROUND(I228*H228,2)</f>
        <v>0</v>
      </c>
      <c r="K228" s="164"/>
      <c r="L228" s="35"/>
      <c r="M228" s="165" t="s">
        <v>1</v>
      </c>
      <c r="N228" s="166" t="s">
        <v>37</v>
      </c>
      <c r="O228" s="63"/>
      <c r="P228" s="167">
        <f>O228*H228</f>
        <v>0</v>
      </c>
      <c r="Q228" s="167">
        <v>0</v>
      </c>
      <c r="R228" s="167">
        <f>Q228*H228</f>
        <v>0</v>
      </c>
      <c r="S228" s="167">
        <v>0</v>
      </c>
      <c r="T228" s="168">
        <f>S228*H228</f>
        <v>0</v>
      </c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R228" s="169" t="s">
        <v>128</v>
      </c>
      <c r="AT228" s="169" t="s">
        <v>124</v>
      </c>
      <c r="AU228" s="169" t="s">
        <v>83</v>
      </c>
      <c r="AY228" s="17" t="s">
        <v>121</v>
      </c>
      <c r="BE228" s="99">
        <f>IF(N228="základná",J228,0)</f>
        <v>0</v>
      </c>
      <c r="BF228" s="99">
        <f>IF(N228="znížená",J228,0)</f>
        <v>0</v>
      </c>
      <c r="BG228" s="99">
        <f>IF(N228="zákl. prenesená",J228,0)</f>
        <v>0</v>
      </c>
      <c r="BH228" s="99">
        <f>IF(N228="zníž. prenesená",J228,0)</f>
        <v>0</v>
      </c>
      <c r="BI228" s="99">
        <f>IF(N228="nulová",J228,0)</f>
        <v>0</v>
      </c>
      <c r="BJ228" s="17" t="s">
        <v>83</v>
      </c>
      <c r="BK228" s="99">
        <f>ROUND(I228*H228,2)</f>
        <v>0</v>
      </c>
      <c r="BL228" s="17" t="s">
        <v>128</v>
      </c>
      <c r="BM228" s="169" t="s">
        <v>317</v>
      </c>
    </row>
    <row r="229" spans="1:65" s="12" customFormat="1" ht="22.9" customHeight="1" x14ac:dyDescent="0.2">
      <c r="B229" s="144"/>
      <c r="D229" s="145" t="s">
        <v>70</v>
      </c>
      <c r="E229" s="155" t="s">
        <v>318</v>
      </c>
      <c r="F229" s="155" t="s">
        <v>319</v>
      </c>
      <c r="I229" s="147"/>
      <c r="J229" s="156">
        <f>BK229</f>
        <v>0</v>
      </c>
      <c r="L229" s="144"/>
      <c r="M229" s="149"/>
      <c r="N229" s="150"/>
      <c r="O229" s="150"/>
      <c r="P229" s="151">
        <f>SUM(P230:P243)</f>
        <v>0</v>
      </c>
      <c r="Q229" s="150"/>
      <c r="R229" s="151">
        <f>SUM(R230:R243)</f>
        <v>0.13908800000000002</v>
      </c>
      <c r="S229" s="150"/>
      <c r="T229" s="152">
        <f>SUM(T230:T243)</f>
        <v>0</v>
      </c>
      <c r="AR229" s="145" t="s">
        <v>83</v>
      </c>
      <c r="AT229" s="153" t="s">
        <v>70</v>
      </c>
      <c r="AU229" s="153" t="s">
        <v>77</v>
      </c>
      <c r="AY229" s="145" t="s">
        <v>121</v>
      </c>
      <c r="BK229" s="154">
        <f>SUM(BK230:BK243)</f>
        <v>0</v>
      </c>
    </row>
    <row r="230" spans="1:65" s="2" customFormat="1" ht="24.2" customHeight="1" x14ac:dyDescent="0.2">
      <c r="A230" s="34"/>
      <c r="B230" s="132"/>
      <c r="C230" s="157" t="s">
        <v>320</v>
      </c>
      <c r="D230" s="157" t="s">
        <v>124</v>
      </c>
      <c r="E230" s="158" t="s">
        <v>321</v>
      </c>
      <c r="F230" s="159" t="s">
        <v>322</v>
      </c>
      <c r="G230" s="160" t="s">
        <v>127</v>
      </c>
      <c r="H230" s="161">
        <v>278.17599999999999</v>
      </c>
      <c r="I230" s="162"/>
      <c r="J230" s="163">
        <f>ROUND(I230*H230,2)</f>
        <v>0</v>
      </c>
      <c r="K230" s="164"/>
      <c r="L230" s="35"/>
      <c r="M230" s="165" t="s">
        <v>1</v>
      </c>
      <c r="N230" s="166" t="s">
        <v>37</v>
      </c>
      <c r="O230" s="63"/>
      <c r="P230" s="167">
        <f>O230*H230</f>
        <v>0</v>
      </c>
      <c r="Q230" s="167">
        <v>1E-4</v>
      </c>
      <c r="R230" s="167">
        <f>Q230*H230</f>
        <v>2.7817600000000001E-2</v>
      </c>
      <c r="S230" s="167">
        <v>0</v>
      </c>
      <c r="T230" s="168">
        <f>S230*H230</f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169" t="s">
        <v>128</v>
      </c>
      <c r="AT230" s="169" t="s">
        <v>124</v>
      </c>
      <c r="AU230" s="169" t="s">
        <v>83</v>
      </c>
      <c r="AY230" s="17" t="s">
        <v>121</v>
      </c>
      <c r="BE230" s="99">
        <f>IF(N230="základná",J230,0)</f>
        <v>0</v>
      </c>
      <c r="BF230" s="99">
        <f>IF(N230="znížená",J230,0)</f>
        <v>0</v>
      </c>
      <c r="BG230" s="99">
        <f>IF(N230="zákl. prenesená",J230,0)</f>
        <v>0</v>
      </c>
      <c r="BH230" s="99">
        <f>IF(N230="zníž. prenesená",J230,0)</f>
        <v>0</v>
      </c>
      <c r="BI230" s="99">
        <f>IF(N230="nulová",J230,0)</f>
        <v>0</v>
      </c>
      <c r="BJ230" s="17" t="s">
        <v>83</v>
      </c>
      <c r="BK230" s="99">
        <f>ROUND(I230*H230,2)</f>
        <v>0</v>
      </c>
      <c r="BL230" s="17" t="s">
        <v>128</v>
      </c>
      <c r="BM230" s="169" t="s">
        <v>323</v>
      </c>
    </row>
    <row r="231" spans="1:65" s="13" customFormat="1" x14ac:dyDescent="0.2">
      <c r="B231" s="170"/>
      <c r="D231" s="171" t="s">
        <v>130</v>
      </c>
      <c r="E231" s="172" t="s">
        <v>1</v>
      </c>
      <c r="F231" s="173" t="s">
        <v>324</v>
      </c>
      <c r="H231" s="172" t="s">
        <v>1</v>
      </c>
      <c r="I231" s="174"/>
      <c r="L231" s="170"/>
      <c r="M231" s="175"/>
      <c r="N231" s="176"/>
      <c r="O231" s="176"/>
      <c r="P231" s="176"/>
      <c r="Q231" s="176"/>
      <c r="R231" s="176"/>
      <c r="S231" s="176"/>
      <c r="T231" s="177"/>
      <c r="AT231" s="172" t="s">
        <v>130</v>
      </c>
      <c r="AU231" s="172" t="s">
        <v>83</v>
      </c>
      <c r="AV231" s="13" t="s">
        <v>77</v>
      </c>
      <c r="AW231" s="13" t="s">
        <v>27</v>
      </c>
      <c r="AX231" s="13" t="s">
        <v>71</v>
      </c>
      <c r="AY231" s="172" t="s">
        <v>121</v>
      </c>
    </row>
    <row r="232" spans="1:65" s="14" customFormat="1" x14ac:dyDescent="0.2">
      <c r="B232" s="178"/>
      <c r="D232" s="171" t="s">
        <v>130</v>
      </c>
      <c r="E232" s="179" t="s">
        <v>1</v>
      </c>
      <c r="F232" s="180" t="s">
        <v>325</v>
      </c>
      <c r="H232" s="181">
        <v>277.7</v>
      </c>
      <c r="I232" s="182"/>
      <c r="L232" s="178"/>
      <c r="M232" s="183"/>
      <c r="N232" s="184"/>
      <c r="O232" s="184"/>
      <c r="P232" s="184"/>
      <c r="Q232" s="184"/>
      <c r="R232" s="184"/>
      <c r="S232" s="184"/>
      <c r="T232" s="185"/>
      <c r="AT232" s="179" t="s">
        <v>130</v>
      </c>
      <c r="AU232" s="179" t="s">
        <v>83</v>
      </c>
      <c r="AV232" s="14" t="s">
        <v>83</v>
      </c>
      <c r="AW232" s="14" t="s">
        <v>27</v>
      </c>
      <c r="AX232" s="14" t="s">
        <v>71</v>
      </c>
      <c r="AY232" s="179" t="s">
        <v>121</v>
      </c>
    </row>
    <row r="233" spans="1:65" s="14" customFormat="1" x14ac:dyDescent="0.2">
      <c r="B233" s="178"/>
      <c r="D233" s="171" t="s">
        <v>130</v>
      </c>
      <c r="E233" s="179" t="s">
        <v>1</v>
      </c>
      <c r="F233" s="180" t="s">
        <v>326</v>
      </c>
      <c r="H233" s="181">
        <v>0.47599999999999998</v>
      </c>
      <c r="I233" s="182"/>
      <c r="L233" s="178"/>
      <c r="M233" s="183"/>
      <c r="N233" s="184"/>
      <c r="O233" s="184"/>
      <c r="P233" s="184"/>
      <c r="Q233" s="184"/>
      <c r="R233" s="184"/>
      <c r="S233" s="184"/>
      <c r="T233" s="185"/>
      <c r="AT233" s="179" t="s">
        <v>130</v>
      </c>
      <c r="AU233" s="179" t="s">
        <v>83</v>
      </c>
      <c r="AV233" s="14" t="s">
        <v>83</v>
      </c>
      <c r="AW233" s="14" t="s">
        <v>27</v>
      </c>
      <c r="AX233" s="14" t="s">
        <v>71</v>
      </c>
      <c r="AY233" s="179" t="s">
        <v>121</v>
      </c>
    </row>
    <row r="234" spans="1:65" s="15" customFormat="1" x14ac:dyDescent="0.2">
      <c r="B234" s="186"/>
      <c r="D234" s="171" t="s">
        <v>130</v>
      </c>
      <c r="E234" s="187" t="s">
        <v>1</v>
      </c>
      <c r="F234" s="188" t="s">
        <v>133</v>
      </c>
      <c r="H234" s="189">
        <v>278.17599999999999</v>
      </c>
      <c r="I234" s="190"/>
      <c r="L234" s="186"/>
      <c r="M234" s="191"/>
      <c r="N234" s="192"/>
      <c r="O234" s="192"/>
      <c r="P234" s="192"/>
      <c r="Q234" s="192"/>
      <c r="R234" s="192"/>
      <c r="S234" s="192"/>
      <c r="T234" s="193"/>
      <c r="AT234" s="187" t="s">
        <v>130</v>
      </c>
      <c r="AU234" s="187" t="s">
        <v>83</v>
      </c>
      <c r="AV234" s="15" t="s">
        <v>134</v>
      </c>
      <c r="AW234" s="15" t="s">
        <v>27</v>
      </c>
      <c r="AX234" s="15" t="s">
        <v>77</v>
      </c>
      <c r="AY234" s="187" t="s">
        <v>121</v>
      </c>
    </row>
    <row r="235" spans="1:65" s="2" customFormat="1" ht="24.2" customHeight="1" x14ac:dyDescent="0.2">
      <c r="A235" s="34"/>
      <c r="B235" s="132"/>
      <c r="C235" s="157" t="s">
        <v>327</v>
      </c>
      <c r="D235" s="157" t="s">
        <v>124</v>
      </c>
      <c r="E235" s="158" t="s">
        <v>328</v>
      </c>
      <c r="F235" s="159" t="s">
        <v>329</v>
      </c>
      <c r="G235" s="160" t="s">
        <v>127</v>
      </c>
      <c r="H235" s="161">
        <v>456.48</v>
      </c>
      <c r="I235" s="162"/>
      <c r="J235" s="163">
        <f>ROUND(I235*H235,2)</f>
        <v>0</v>
      </c>
      <c r="K235" s="164"/>
      <c r="L235" s="35"/>
      <c r="M235" s="165" t="s">
        <v>1</v>
      </c>
      <c r="N235" s="166" t="s">
        <v>37</v>
      </c>
      <c r="O235" s="63"/>
      <c r="P235" s="167">
        <f>O235*H235</f>
        <v>0</v>
      </c>
      <c r="Q235" s="167">
        <v>0</v>
      </c>
      <c r="R235" s="167">
        <f>Q235*H235</f>
        <v>0</v>
      </c>
      <c r="S235" s="167">
        <v>0</v>
      </c>
      <c r="T235" s="168">
        <f>S235*H235</f>
        <v>0</v>
      </c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R235" s="169" t="s">
        <v>128</v>
      </c>
      <c r="AT235" s="169" t="s">
        <v>124</v>
      </c>
      <c r="AU235" s="169" t="s">
        <v>83</v>
      </c>
      <c r="AY235" s="17" t="s">
        <v>121</v>
      </c>
      <c r="BE235" s="99">
        <f>IF(N235="základná",J235,0)</f>
        <v>0</v>
      </c>
      <c r="BF235" s="99">
        <f>IF(N235="znížená",J235,0)</f>
        <v>0</v>
      </c>
      <c r="BG235" s="99">
        <f>IF(N235="zákl. prenesená",J235,0)</f>
        <v>0</v>
      </c>
      <c r="BH235" s="99">
        <f>IF(N235="zníž. prenesená",J235,0)</f>
        <v>0</v>
      </c>
      <c r="BI235" s="99">
        <f>IF(N235="nulová",J235,0)</f>
        <v>0</v>
      </c>
      <c r="BJ235" s="17" t="s">
        <v>83</v>
      </c>
      <c r="BK235" s="99">
        <f>ROUND(I235*H235,2)</f>
        <v>0</v>
      </c>
      <c r="BL235" s="17" t="s">
        <v>128</v>
      </c>
      <c r="BM235" s="169" t="s">
        <v>330</v>
      </c>
    </row>
    <row r="236" spans="1:65" s="13" customFormat="1" x14ac:dyDescent="0.2">
      <c r="B236" s="170"/>
      <c r="D236" s="171" t="s">
        <v>130</v>
      </c>
      <c r="E236" s="172" t="s">
        <v>1</v>
      </c>
      <c r="F236" s="173" t="s">
        <v>331</v>
      </c>
      <c r="H236" s="172" t="s">
        <v>1</v>
      </c>
      <c r="I236" s="174"/>
      <c r="L236" s="170"/>
      <c r="M236" s="175"/>
      <c r="N236" s="176"/>
      <c r="O236" s="176"/>
      <c r="P236" s="176"/>
      <c r="Q236" s="176"/>
      <c r="R236" s="176"/>
      <c r="S236" s="176"/>
      <c r="T236" s="177"/>
      <c r="AT236" s="172" t="s">
        <v>130</v>
      </c>
      <c r="AU236" s="172" t="s">
        <v>83</v>
      </c>
      <c r="AV236" s="13" t="s">
        <v>77</v>
      </c>
      <c r="AW236" s="13" t="s">
        <v>27</v>
      </c>
      <c r="AX236" s="13" t="s">
        <v>71</v>
      </c>
      <c r="AY236" s="172" t="s">
        <v>121</v>
      </c>
    </row>
    <row r="237" spans="1:65" s="14" customFormat="1" x14ac:dyDescent="0.2">
      <c r="B237" s="178"/>
      <c r="D237" s="171" t="s">
        <v>130</v>
      </c>
      <c r="E237" s="179" t="s">
        <v>1</v>
      </c>
      <c r="F237" s="180" t="s">
        <v>332</v>
      </c>
      <c r="H237" s="181">
        <v>456.48</v>
      </c>
      <c r="I237" s="182"/>
      <c r="L237" s="178"/>
      <c r="M237" s="183"/>
      <c r="N237" s="184"/>
      <c r="O237" s="184"/>
      <c r="P237" s="184"/>
      <c r="Q237" s="184"/>
      <c r="R237" s="184"/>
      <c r="S237" s="184"/>
      <c r="T237" s="185"/>
      <c r="AT237" s="179" t="s">
        <v>130</v>
      </c>
      <c r="AU237" s="179" t="s">
        <v>83</v>
      </c>
      <c r="AV237" s="14" t="s">
        <v>83</v>
      </c>
      <c r="AW237" s="14" t="s">
        <v>27</v>
      </c>
      <c r="AX237" s="14" t="s">
        <v>71</v>
      </c>
      <c r="AY237" s="179" t="s">
        <v>121</v>
      </c>
    </row>
    <row r="238" spans="1:65" s="15" customFormat="1" x14ac:dyDescent="0.2">
      <c r="B238" s="186"/>
      <c r="D238" s="171" t="s">
        <v>130</v>
      </c>
      <c r="E238" s="187" t="s">
        <v>1</v>
      </c>
      <c r="F238" s="188" t="s">
        <v>133</v>
      </c>
      <c r="H238" s="189">
        <v>456.48</v>
      </c>
      <c r="I238" s="190"/>
      <c r="L238" s="186"/>
      <c r="M238" s="191"/>
      <c r="N238" s="192"/>
      <c r="O238" s="192"/>
      <c r="P238" s="192"/>
      <c r="Q238" s="192"/>
      <c r="R238" s="192"/>
      <c r="S238" s="192"/>
      <c r="T238" s="193"/>
      <c r="AT238" s="187" t="s">
        <v>130</v>
      </c>
      <c r="AU238" s="187" t="s">
        <v>83</v>
      </c>
      <c r="AV238" s="15" t="s">
        <v>134</v>
      </c>
      <c r="AW238" s="15" t="s">
        <v>27</v>
      </c>
      <c r="AX238" s="15" t="s">
        <v>77</v>
      </c>
      <c r="AY238" s="187" t="s">
        <v>121</v>
      </c>
    </row>
    <row r="239" spans="1:65" s="2" customFormat="1" ht="49.15" customHeight="1" x14ac:dyDescent="0.2">
      <c r="A239" s="34"/>
      <c r="B239" s="132"/>
      <c r="C239" s="157" t="s">
        <v>333</v>
      </c>
      <c r="D239" s="157" t="s">
        <v>124</v>
      </c>
      <c r="E239" s="158" t="s">
        <v>334</v>
      </c>
      <c r="F239" s="159" t="s">
        <v>335</v>
      </c>
      <c r="G239" s="160" t="s">
        <v>127</v>
      </c>
      <c r="H239" s="161">
        <v>278.17599999999999</v>
      </c>
      <c r="I239" s="162"/>
      <c r="J239" s="163">
        <f>ROUND(I239*H239,2)</f>
        <v>0</v>
      </c>
      <c r="K239" s="164"/>
      <c r="L239" s="35"/>
      <c r="M239" s="165" t="s">
        <v>1</v>
      </c>
      <c r="N239" s="166" t="s">
        <v>37</v>
      </c>
      <c r="O239" s="63"/>
      <c r="P239" s="167">
        <f>O239*H239</f>
        <v>0</v>
      </c>
      <c r="Q239" s="167">
        <v>4.0000000000000002E-4</v>
      </c>
      <c r="R239" s="167">
        <f>Q239*H239</f>
        <v>0.11127040000000001</v>
      </c>
      <c r="S239" s="167">
        <v>0</v>
      </c>
      <c r="T239" s="168">
        <f>S239*H239</f>
        <v>0</v>
      </c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R239" s="169" t="s">
        <v>128</v>
      </c>
      <c r="AT239" s="169" t="s">
        <v>124</v>
      </c>
      <c r="AU239" s="169" t="s">
        <v>83</v>
      </c>
      <c r="AY239" s="17" t="s">
        <v>121</v>
      </c>
      <c r="BE239" s="99">
        <f>IF(N239="základná",J239,0)</f>
        <v>0</v>
      </c>
      <c r="BF239" s="99">
        <f>IF(N239="znížená",J239,0)</f>
        <v>0</v>
      </c>
      <c r="BG239" s="99">
        <f>IF(N239="zákl. prenesená",J239,0)</f>
        <v>0</v>
      </c>
      <c r="BH239" s="99">
        <f>IF(N239="zníž. prenesená",J239,0)</f>
        <v>0</v>
      </c>
      <c r="BI239" s="99">
        <f>IF(N239="nulová",J239,0)</f>
        <v>0</v>
      </c>
      <c r="BJ239" s="17" t="s">
        <v>83</v>
      </c>
      <c r="BK239" s="99">
        <f>ROUND(I239*H239,2)</f>
        <v>0</v>
      </c>
      <c r="BL239" s="17" t="s">
        <v>128</v>
      </c>
      <c r="BM239" s="169" t="s">
        <v>336</v>
      </c>
    </row>
    <row r="240" spans="1:65" s="13" customFormat="1" x14ac:dyDescent="0.2">
      <c r="B240" s="170"/>
      <c r="D240" s="171" t="s">
        <v>130</v>
      </c>
      <c r="E240" s="172" t="s">
        <v>1</v>
      </c>
      <c r="F240" s="173" t="s">
        <v>324</v>
      </c>
      <c r="H240" s="172" t="s">
        <v>1</v>
      </c>
      <c r="I240" s="174"/>
      <c r="L240" s="170"/>
      <c r="M240" s="175"/>
      <c r="N240" s="176"/>
      <c r="O240" s="176"/>
      <c r="P240" s="176"/>
      <c r="Q240" s="176"/>
      <c r="R240" s="176"/>
      <c r="S240" s="176"/>
      <c r="T240" s="177"/>
      <c r="AT240" s="172" t="s">
        <v>130</v>
      </c>
      <c r="AU240" s="172" t="s">
        <v>83</v>
      </c>
      <c r="AV240" s="13" t="s">
        <v>77</v>
      </c>
      <c r="AW240" s="13" t="s">
        <v>27</v>
      </c>
      <c r="AX240" s="13" t="s">
        <v>71</v>
      </c>
      <c r="AY240" s="172" t="s">
        <v>121</v>
      </c>
    </row>
    <row r="241" spans="1:51" s="14" customFormat="1" x14ac:dyDescent="0.2">
      <c r="B241" s="178"/>
      <c r="D241" s="171" t="s">
        <v>130</v>
      </c>
      <c r="E241" s="179" t="s">
        <v>1</v>
      </c>
      <c r="F241" s="180" t="s">
        <v>325</v>
      </c>
      <c r="H241" s="181">
        <v>277.7</v>
      </c>
      <c r="I241" s="182"/>
      <c r="L241" s="178"/>
      <c r="M241" s="183"/>
      <c r="N241" s="184"/>
      <c r="O241" s="184"/>
      <c r="P241" s="184"/>
      <c r="Q241" s="184"/>
      <c r="R241" s="184"/>
      <c r="S241" s="184"/>
      <c r="T241" s="185"/>
      <c r="AT241" s="179" t="s">
        <v>130</v>
      </c>
      <c r="AU241" s="179" t="s">
        <v>83</v>
      </c>
      <c r="AV241" s="14" t="s">
        <v>83</v>
      </c>
      <c r="AW241" s="14" t="s">
        <v>27</v>
      </c>
      <c r="AX241" s="14" t="s">
        <v>71</v>
      </c>
      <c r="AY241" s="179" t="s">
        <v>121</v>
      </c>
    </row>
    <row r="242" spans="1:51" s="14" customFormat="1" x14ac:dyDescent="0.2">
      <c r="B242" s="178"/>
      <c r="D242" s="171" t="s">
        <v>130</v>
      </c>
      <c r="E242" s="179" t="s">
        <v>1</v>
      </c>
      <c r="F242" s="180" t="s">
        <v>326</v>
      </c>
      <c r="H242" s="181">
        <v>0.47599999999999998</v>
      </c>
      <c r="I242" s="182"/>
      <c r="L242" s="178"/>
      <c r="M242" s="183"/>
      <c r="N242" s="184"/>
      <c r="O242" s="184"/>
      <c r="P242" s="184"/>
      <c r="Q242" s="184"/>
      <c r="R242" s="184"/>
      <c r="S242" s="184"/>
      <c r="T242" s="185"/>
      <c r="AT242" s="179" t="s">
        <v>130</v>
      </c>
      <c r="AU242" s="179" t="s">
        <v>83</v>
      </c>
      <c r="AV242" s="14" t="s">
        <v>83</v>
      </c>
      <c r="AW242" s="14" t="s">
        <v>27</v>
      </c>
      <c r="AX242" s="14" t="s">
        <v>71</v>
      </c>
      <c r="AY242" s="179" t="s">
        <v>121</v>
      </c>
    </row>
    <row r="243" spans="1:51" s="15" customFormat="1" x14ac:dyDescent="0.2">
      <c r="B243" s="186"/>
      <c r="D243" s="171" t="s">
        <v>130</v>
      </c>
      <c r="E243" s="187" t="s">
        <v>1</v>
      </c>
      <c r="F243" s="188" t="s">
        <v>133</v>
      </c>
      <c r="H243" s="189">
        <v>278.17599999999999</v>
      </c>
      <c r="I243" s="190"/>
      <c r="L243" s="186"/>
      <c r="M243" s="206"/>
      <c r="N243" s="207"/>
      <c r="O243" s="207"/>
      <c r="P243" s="207"/>
      <c r="Q243" s="207"/>
      <c r="R243" s="207"/>
      <c r="S243" s="207"/>
      <c r="T243" s="208"/>
      <c r="AT243" s="187" t="s">
        <v>130</v>
      </c>
      <c r="AU243" s="187" t="s">
        <v>83</v>
      </c>
      <c r="AV243" s="15" t="s">
        <v>134</v>
      </c>
      <c r="AW243" s="15" t="s">
        <v>27</v>
      </c>
      <c r="AX243" s="15" t="s">
        <v>77</v>
      </c>
      <c r="AY243" s="187" t="s">
        <v>121</v>
      </c>
    </row>
    <row r="244" spans="1:51" s="2" customFormat="1" ht="6.95" customHeight="1" x14ac:dyDescent="0.2">
      <c r="A244" s="34"/>
      <c r="B244" s="52"/>
      <c r="C244" s="53"/>
      <c r="D244" s="53"/>
      <c r="E244" s="53"/>
      <c r="F244" s="53"/>
      <c r="G244" s="53"/>
      <c r="H244" s="53"/>
      <c r="I244" s="53"/>
      <c r="J244" s="53"/>
      <c r="K244" s="53"/>
      <c r="L244" s="35"/>
      <c r="M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</row>
  </sheetData>
  <autoFilter ref="C128:K243" xr:uid="{00000000-0009-0000-0000-000001000000}"/>
  <mergeCells count="9">
    <mergeCell ref="E121:H121"/>
    <mergeCell ref="L2:V2"/>
    <mergeCell ref="E118:H118"/>
    <mergeCell ref="E84:H84"/>
    <mergeCell ref="E87:H87"/>
    <mergeCell ref="E7:H7"/>
    <mergeCell ref="E10:H10"/>
    <mergeCell ref="E19:H19"/>
    <mergeCell ref="E28:H2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F8F0D1D0797514789F4AA08C0838316" ma:contentTypeVersion="13" ma:contentTypeDescription="Umožňuje vytvoriť nový dokument." ma:contentTypeScope="" ma:versionID="615f2306278190e634118a0e91f0e882">
  <xsd:schema xmlns:xsd="http://www.w3.org/2001/XMLSchema" xmlns:xs="http://www.w3.org/2001/XMLSchema" xmlns:p="http://schemas.microsoft.com/office/2006/metadata/properties" xmlns:ns2="186df71a-f099-4428-8383-b521e5928182" xmlns:ns3="4c9dfffd-4246-4c9a-84dc-9d4a8553bc6b" targetNamespace="http://schemas.microsoft.com/office/2006/metadata/properties" ma:root="true" ma:fieldsID="681834ac2d132ff9318d503ad0229469" ns2:_="" ns3:_="">
    <xsd:import namespace="186df71a-f099-4428-8383-b521e5928182"/>
    <xsd:import namespace="4c9dfffd-4246-4c9a-84dc-9d4a8553bc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6df71a-f099-4428-8383-b521e59281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dfffd-4246-4c9a-84dc-9d4a8553bc6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F00D04F-500A-4E92-A0E5-EDA1A2382296}"/>
</file>

<file path=customXml/itemProps2.xml><?xml version="1.0" encoding="utf-8"?>
<ds:datastoreItem xmlns:ds="http://schemas.openxmlformats.org/officeDocument/2006/customXml" ds:itemID="{D4E5716C-E148-45D7-8D09-842794301FA1}"/>
</file>

<file path=customXml/itemProps3.xml><?xml version="1.0" encoding="utf-8"?>
<ds:datastoreItem xmlns:ds="http://schemas.openxmlformats.org/officeDocument/2006/customXml" ds:itemID="{25C88E5F-BE5D-4697-B9B3-A257A77585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4</vt:i4>
      </vt:variant>
    </vt:vector>
  </HeadingPairs>
  <TitlesOfParts>
    <vt:vector size="7" baseType="lpstr">
      <vt:lpstr>Rekapitulácia stavby</vt:lpstr>
      <vt:lpstr>poznamky</vt:lpstr>
      <vt:lpstr>SO 03 - VÝMENA SEDAČIEK A...</vt:lpstr>
      <vt:lpstr>'Rekapitulácia stavby'!Názvy_tlače</vt:lpstr>
      <vt:lpstr>'SO 03 - VÝMENA SEDAČIEK A...'!Názvy_tlače</vt:lpstr>
      <vt:lpstr>'Rekapitulácia stavby'!Oblasť_tlače</vt:lpstr>
      <vt:lpstr>'SO 03 - VÝMENA SEDAČIEK A...'!Oblasť_tlače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Paulovicova</dc:creator>
  <cp:lastModifiedBy>Lucia Paulovicova</cp:lastModifiedBy>
  <dcterms:created xsi:type="dcterms:W3CDTF">2022-02-07T08:16:29Z</dcterms:created>
  <dcterms:modified xsi:type="dcterms:W3CDTF">2022-02-07T13:28:46Z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0x010100BF8F0D1D0797514789F4AA08C0838316</vt:lpwstr>
  </property>
</Properties>
</file>